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служ_нов'!$A$6:$AG$88</definedName>
    <definedName name="_xlnm.Print_Area" localSheetId="0">'в служ_нов'!$A$1:$AG$88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7" i="1" l="1"/>
  <c r="F87" i="1" l="1"/>
  <c r="N87" i="1"/>
  <c r="V87" i="1"/>
  <c r="AD87" i="1"/>
  <c r="G87" i="1"/>
  <c r="K87" i="1"/>
  <c r="O87" i="1"/>
  <c r="S87" i="1"/>
  <c r="AA87" i="1"/>
  <c r="AE87" i="1"/>
  <c r="H87" i="1"/>
  <c r="L87" i="1"/>
  <c r="P87" i="1"/>
  <c r="T87" i="1"/>
  <c r="X87" i="1"/>
  <c r="AB87" i="1"/>
  <c r="AF87" i="1"/>
  <c r="J87" i="1"/>
  <c r="R87" i="1"/>
  <c r="Z87" i="1"/>
  <c r="C87" i="1"/>
  <c r="E87" i="1"/>
  <c r="I87" i="1"/>
  <c r="M87" i="1"/>
  <c r="Q87" i="1"/>
  <c r="U87" i="1"/>
  <c r="Y87" i="1"/>
  <c r="AC87" i="1"/>
  <c r="AG87" i="1"/>
</calcChain>
</file>

<file path=xl/sharedStrings.xml><?xml version="1.0" encoding="utf-8"?>
<sst xmlns="http://schemas.openxmlformats.org/spreadsheetml/2006/main" count="124" uniqueCount="124">
  <si>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</si>
  <si>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</si>
  <si>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</si>
  <si>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</si>
  <si>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</si>
  <si>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</si>
  <si>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</si>
  <si>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</si>
  <si>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</si>
  <si>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</si>
  <si>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</si>
  <si>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</si>
  <si>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</si>
  <si>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</si>
  <si>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 xml:space="preserve">Прочие несоциальные выплаты персоналу в натуральной форме 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</si>
  <si>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</si>
  <si>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</si>
  <si>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</si>
  <si>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</si>
  <si>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</si>
  <si>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</si>
  <si>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</si>
  <si>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</si>
  <si>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</si>
  <si>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</si>
  <si>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</si>
  <si>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</si>
  <si>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>на оплату организации питания предприятими общественного питания (при отсутствии своего пищеблока)</t>
  </si>
  <si>
    <t xml:space="preserve">прочие работы, услуги </t>
  </si>
  <si>
    <t xml:space="preserve"> социальное обспечение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</si>
  <si>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</si>
  <si>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</si>
  <si>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</si>
  <si>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</si>
  <si>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</si>
  <si>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</si>
  <si>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>мягкиий инвентарь</t>
  </si>
  <si>
    <t xml:space="preserve"> горюче-смазочные материалы </t>
  </si>
  <si>
    <t xml:space="preserve"> прочие обротные запасы (материалы), прочие материальные запасы  одноразового применения</t>
  </si>
  <si>
    <t>ГБУЗ "ПОКБ ИМ. Н.Н. БУРДЕНКО"</t>
  </si>
  <si>
    <t>ГБУЗ "ПОДКБ ИМ.Н.Ф.ФИЛАТОВА"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</si>
  <si>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</si>
  <si>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</si>
  <si>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</si>
  <si>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</si>
  <si>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</si>
  <si>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</si>
  <si>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</si>
  <si>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</si>
  <si>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</si>
  <si>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</si>
  <si>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</si>
  <si>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</si>
  <si>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</si>
  <si>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</si>
  <si>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</si>
  <si>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</si>
  <si>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</si>
  <si>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</si>
  <si>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</si>
  <si>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</si>
  <si>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</si>
  <si>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</si>
  <si>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</si>
  <si>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</si>
  <si>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</si>
  <si>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</si>
  <si>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</si>
  <si>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 "ВОЙСКОВАЯ ЧАСТЬ 45108"</t>
  </si>
  <si>
    <t>ФГБУ "ФЦССХ" МИНЗДРАВА  РОССИИ (Г.ПЕНЗА)</t>
  </si>
  <si>
    <t>ФГБОУ ВПО "ПГУ"</t>
  </si>
  <si>
    <t>АО "ППО ЭВТ ИМ. В. А. РЕВУНОВА"</t>
  </si>
  <si>
    <t>ООО "ИНМЕД"</t>
  </si>
  <si>
    <t>ООО "МЕДЦЕНТР-УЗИ"</t>
  </si>
  <si>
    <t>ООО "ЛДЦ МИБС-ПЕНЗА"</t>
  </si>
  <si>
    <t>ООО "ДОБРЫЙ ДОКТОР"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</si>
  <si>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</si>
  <si>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</si>
  <si>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</si>
  <si>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</si>
  <si>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</si>
  <si>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</si>
  <si>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</si>
  <si>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</si>
  <si>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</si>
  <si>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</si>
  <si>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</si>
  <si>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</si>
  <si>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</si>
  <si>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</si>
  <si>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 ЛДЦ " ГУБЕРНСКИЙ ДОКТОР"</t>
  </si>
  <si>
    <t>ООО "ЦЕНТР ЗРЕНИЯ"</t>
  </si>
  <si>
    <t>ВСЕГО</t>
  </si>
  <si>
    <t>ООО "ЗДОРОВЬЕ+"</t>
  </si>
  <si>
    <t>ГБУЗ "ОБЛАСТНОЙ ОНКОЛОГИЧЕСКИЙ КЛИНИЧЕСКИЙ ДИСПАНСЕР"</t>
  </si>
  <si>
    <t>ГБУЗ "КУЗНЕЦКАЯ ЦРБ"</t>
  </si>
  <si>
    <t>ГБУЗ "НИЖНЕЛОМОВСКАЯ ЦРБ"</t>
  </si>
  <si>
    <t>ГБУЗ "СЕРДОБСКАЯ ЦРБ ИМЕНИ А.И.НАСТИНА"</t>
  </si>
  <si>
    <t>ГБУЗ "КУЗНЕЦКАЯ ДЕТСКАЯ ЦЕНТРАЛЬНАЯ РАЙОННАЯ БОЛЬНИЦА"</t>
  </si>
  <si>
    <t>ФКУЗ "МСЧ МВД РОССИИ ПО ПЕНЗЕНСКОЙ ОБЛАСТИ"</t>
  </si>
  <si>
    <t>ЧУЗ "КБ "РЖД-Медицина" г. Пенза"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</si>
  <si>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</si>
  <si>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</si>
  <si>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</si>
  <si>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Санаторий "Хопровские зори"</t>
  </si>
  <si>
    <t>ООО "Клиника Фомина Пенза"</t>
  </si>
  <si>
    <t>ООО " СКД МЕДИКАЛ"</t>
  </si>
  <si>
    <t>ООО "ЗДОРОВЬЕ ПРОФ"</t>
  </si>
  <si>
    <t>ООО "СК "ДОКТОР ЖУКОВ"</t>
  </si>
  <si>
    <t>МЧУ "КДП "ЗДОРОВЬЕ"</t>
  </si>
  <si>
    <t>ГБУЗ "КАМЕНСКАЯ ЦРБ ИМ. Г.М.САВЕЛЬЕВОЙ"</t>
  </si>
  <si>
    <t>ГАУЗ  ПО ПЕНЗЕНСКАЯ СТОМАТОЛОГИЧЕСКАЯ ПОЛИКЛИНИКА"</t>
  </si>
  <si>
    <t>МЧУ ДПО "НЕФРОСОВЕТ"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</si>
  <si>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</si>
  <si>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</si>
  <si>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</si>
  <si>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</si>
  <si>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коэффициент роста относительно 01.08.2021 г.</t>
  </si>
  <si>
    <t>ГБУЗ "ГОСПИТАЛЬ ДЛЯ ВЕТЕРАНОВ ВОЙН"</t>
  </si>
  <si>
    <t xml:space="preserve">Сведения о сумме кредиторской задолженности медицинских организаций по статьям затрат  по состоянию на 01.07.2025 года </t>
  </si>
  <si>
    <t>Было на 01.06.2025</t>
  </si>
  <si>
    <t>коэффициент роста относительно 01.06.2025 г.</t>
  </si>
  <si>
    <t>По состояния на 12.00  14.07.225 не представлены данные от ЛПУ "САНАТОРИЙ ИМ. В.В. ВОЛОДАРСКОГО" и ООО "МЕДИЦИНА ДЛЯ ВАС ПЛЮС"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</si>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</sst>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_ ;\-#,##0.0\ "/>
    <numFmt numFmtId="165" formatCode="_-* #,##0.00_р_._-;\-* #,##0.00_р_._-;_-* &quot;-&quot;??_р_._-;_-@_-"/>
    <numFmt numFmtId="166" formatCode="_-* #,##0.0\ _₽_-;\-* #,##0.0\ _₽_-;_-* &quot;-&quot;?\ _₽_-;_-@_-"/>
  </numFmts>
  <fonts count="29" x14ac:knownFonts="1">
    <font>
      <sz val="10"/>
      <color indexed="8"/>
      <name val="Arial Cyr"/>
    </font>
    <font>
      <sz val="10"/>
      <color indexed="8"/>
      <name val="Arial Cyr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 Cyr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10"/>
      <color indexed="8"/>
      <name val="Arial Cyr"/>
    </font>
    <font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7"/>
      <color indexed="8"/>
      <name val="Times New Roman"/>
      <family val="1"/>
      <charset val="204"/>
    </font>
    <font>
      <sz val="27"/>
      <name val="Times New Roman"/>
      <family val="1"/>
      <charset val="204"/>
    </font>
    <font>
      <b/>
      <sz val="27"/>
      <name val="Times New Roman"/>
      <family val="1"/>
      <charset val="204"/>
    </font>
    <font>
      <b/>
      <sz val="27"/>
      <color indexed="8"/>
      <name val="Times New Roman"/>
      <family val="1"/>
      <charset val="204"/>
    </font>
    <font>
      <sz val="27"/>
      <color theme="1" tint="0.249977111117893"/>
      <name val="Times New Roman"/>
      <family val="1"/>
      <charset val="204"/>
    </font>
    <font>
      <sz val="2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Fill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5" fillId="0" borderId="0"/>
    <xf numFmtId="0" fontId="17" fillId="0" borderId="0"/>
  </cellStyleXfs>
  <cellXfs count="98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Protection="1"/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8" fillId="2" borderId="11" xfId="0" applyFont="1" applyFill="1" applyBorder="1" applyAlignment="1" applyProtection="1">
      <alignment horizontal="center" vertical="center" textRotation="90" wrapText="1"/>
    </xf>
    <xf numFmtId="0" fontId="2" fillId="2" borderId="10" xfId="0" applyFont="1" applyFill="1" applyBorder="1" applyAlignment="1" applyProtection="1">
      <alignment horizontal="center" vertical="center" textRotation="90" wrapText="1"/>
    </xf>
    <xf numFmtId="0" fontId="9" fillId="2" borderId="5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/>
    <xf numFmtId="0" fontId="2" fillId="0" borderId="0" xfId="0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horizontal="right"/>
    </xf>
    <xf numFmtId="0" fontId="3" fillId="0" borderId="8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textRotation="90" wrapText="1"/>
    </xf>
    <xf numFmtId="0" fontId="8" fillId="0" borderId="10" xfId="0" applyFont="1" applyFill="1" applyBorder="1" applyAlignment="1" applyProtection="1">
      <alignment horizontal="center" vertical="center" textRotation="90" wrapText="1"/>
    </xf>
    <xf numFmtId="0" fontId="9" fillId="0" borderId="10" xfId="0" applyFont="1" applyFill="1" applyBorder="1" applyAlignment="1" applyProtection="1">
      <alignment horizontal="center" vertical="center" textRotation="90" wrapText="1"/>
    </xf>
    <xf numFmtId="0" fontId="14" fillId="0" borderId="0" xfId="0" applyFont="1" applyFill="1" applyAlignment="1" applyProtection="1">
      <alignment vertical="center" wrapText="1"/>
    </xf>
    <xf numFmtId="0" fontId="7" fillId="2" borderId="0" xfId="0" applyFont="1" applyFill="1" applyProtection="1"/>
    <xf numFmtId="0" fontId="14" fillId="2" borderId="0" xfId="0" applyFont="1" applyFill="1" applyProtection="1"/>
    <xf numFmtId="164" fontId="2" fillId="0" borderId="0" xfId="0" applyNumberFormat="1" applyFont="1" applyFill="1" applyAlignment="1" applyProtection="1">
      <alignment horizontal="center"/>
    </xf>
    <xf numFmtId="0" fontId="19" fillId="0" borderId="0" xfId="0" applyFont="1" applyFill="1" applyProtection="1"/>
    <xf numFmtId="166" fontId="20" fillId="2" borderId="5" xfId="0" applyNumberFormat="1" applyFont="1" applyFill="1" applyBorder="1" applyAlignment="1" applyProtection="1">
      <alignment horizontal="center" vertical="center"/>
    </xf>
    <xf numFmtId="166" fontId="20" fillId="6" borderId="5" xfId="0" applyNumberFormat="1" applyFont="1" applyFill="1" applyBorder="1" applyAlignment="1" applyProtection="1">
      <alignment horizontal="center" vertical="center"/>
    </xf>
    <xf numFmtId="166" fontId="20" fillId="2" borderId="14" xfId="0" applyNumberFormat="1" applyFont="1" applyFill="1" applyBorder="1" applyAlignment="1" applyProtection="1">
      <alignment horizontal="center" vertical="center"/>
    </xf>
    <xf numFmtId="166" fontId="20" fillId="8" borderId="5" xfId="0" applyNumberFormat="1" applyFont="1" applyFill="1" applyBorder="1" applyAlignment="1" applyProtection="1">
      <alignment horizontal="center" vertical="center"/>
    </xf>
    <xf numFmtId="166" fontId="21" fillId="4" borderId="15" xfId="1" applyNumberFormat="1" applyFont="1" applyFill="1" applyBorder="1" applyAlignment="1" applyProtection="1">
      <alignment horizontal="center" vertical="center"/>
    </xf>
    <xf numFmtId="166" fontId="21" fillId="7" borderId="15" xfId="1" applyNumberFormat="1" applyFont="1" applyFill="1" applyBorder="1" applyAlignment="1" applyProtection="1">
      <alignment horizontal="center" vertical="center"/>
    </xf>
    <xf numFmtId="166" fontId="21" fillId="9" borderId="15" xfId="1" applyNumberFormat="1" applyFont="1" applyFill="1" applyBorder="1" applyAlignment="1" applyProtection="1">
      <alignment horizontal="center" vertical="center"/>
    </xf>
    <xf numFmtId="166" fontId="21" fillId="4" borderId="13" xfId="1" applyNumberFormat="1" applyFont="1" applyFill="1" applyBorder="1" applyAlignment="1" applyProtection="1">
      <alignment vertical="center"/>
    </xf>
    <xf numFmtId="166" fontId="22" fillId="3" borderId="5" xfId="0" applyNumberFormat="1" applyFont="1" applyFill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center"/>
    </xf>
    <xf numFmtId="0" fontId="23" fillId="0" borderId="15" xfId="0" applyFont="1" applyFill="1" applyBorder="1" applyAlignment="1" applyProtection="1">
      <alignment vertical="center" wrapText="1"/>
    </xf>
    <xf numFmtId="0" fontId="23" fillId="2" borderId="15" xfId="0" applyFont="1" applyFill="1" applyBorder="1" applyAlignment="1" applyProtection="1">
      <alignment vertical="center" wrapText="1"/>
    </xf>
    <xf numFmtId="0" fontId="24" fillId="0" borderId="15" xfId="0" applyFont="1" applyFill="1" applyBorder="1" applyAlignment="1" applyProtection="1">
      <alignment vertical="center" wrapText="1"/>
    </xf>
    <xf numFmtId="164" fontId="25" fillId="4" borderId="15" xfId="1" applyNumberFormat="1" applyFont="1" applyFill="1" applyBorder="1" applyAlignment="1" applyProtection="1">
      <alignment horizontal="center" vertical="center"/>
    </xf>
    <xf numFmtId="164" fontId="25" fillId="5" borderId="15" xfId="1" applyNumberFormat="1" applyFont="1" applyFill="1" applyBorder="1" applyAlignment="1" applyProtection="1">
      <alignment horizontal="center" vertical="center"/>
    </xf>
    <xf numFmtId="0" fontId="26" fillId="3" borderId="15" xfId="0" applyFont="1" applyFill="1" applyBorder="1" applyAlignment="1" applyProtection="1">
      <alignment horizontal="center" vertical="center" wrapText="1"/>
    </xf>
    <xf numFmtId="0" fontId="26" fillId="3" borderId="16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</xf>
    <xf numFmtId="0" fontId="12" fillId="8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7" fillId="0" borderId="15" xfId="0" applyFont="1" applyFill="1" applyBorder="1" applyAlignment="1" applyProtection="1">
      <alignment vertical="center" wrapText="1"/>
    </xf>
    <xf numFmtId="4" fontId="9" fillId="0" borderId="0" xfId="0" applyNumberFormat="1" applyFont="1" applyFill="1" applyAlignment="1" applyProtection="1">
      <alignment horizontal="right"/>
    </xf>
    <xf numFmtId="0" fontId="28" fillId="0" borderId="0" xfId="0" applyFont="1" applyFill="1" applyAlignment="1" applyProtection="1">
      <alignment vertical="center"/>
    </xf>
    <xf numFmtId="0" fontId="16" fillId="10" borderId="0" xfId="3" applyFont="1" applyFill="1" applyBorder="1" applyAlignment="1">
      <alignment horizontal="center" vertical="center" wrapText="1"/>
    </xf>
    <xf numFmtId="0" fontId="16" fillId="10" borderId="0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Protection="1"/>
    <xf numFmtId="0" fontId="18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left" wrapText="1"/>
    </xf>
    <xf numFmtId="0" fontId="14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center"/>
    </xf>
    <xf numFmtId="0" fontId="3" fillId="6" borderId="5" xfId="0" applyFont="1" applyFill="1" applyBorder="1" applyAlignment="1" applyProtection="1">
      <alignment horizontal="center" vertical="center" wrapText="1"/>
    </xf>
    <xf numFmtId="4" fontId="11" fillId="8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11" fillId="6" borderId="6" xfId="0" applyFont="1" applyFill="1" applyBorder="1" applyAlignment="1" applyProtection="1">
      <alignment horizontal="center" vertical="center" wrapText="1"/>
    </xf>
    <xf numFmtId="0" fontId="11" fillId="6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26" fillId="3" borderId="15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4"/>
    <cellStyle name="Обычный_форма4(нов.)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G96"/>
  <sheetViews>
    <sheetView tabSelected="1" view="pageBreakPreview" zoomScale="30" zoomScaleNormal="47" zoomScaleSheetLayoutView="30" workbookViewId="0">
      <pane xSplit="4" ySplit="12" topLeftCell="K13" activePane="bottomRight" state="frozen"/>
      <selection pane="topRight" activeCell="E1" sqref="E1"/>
      <selection pane="bottomLeft" activeCell="A13" sqref="A13"/>
      <selection pane="bottomRight" activeCell="AG3" sqref="AG3:AG5"/>
    </sheetView>
  </sheetViews>
  <sheetFormatPr defaultRowHeight="23.25" customHeight="1" x14ac:dyDescent="0.35"/>
  <cols>
    <col min="1" max="1" width="11.42578125" style="1" customWidth="1"/>
    <col min="2" max="2" width="207.140625" style="27" customWidth="1"/>
    <col min="3" max="3" width="29.5703125" style="1" customWidth="1"/>
    <col min="4" max="4" width="21" style="1" customWidth="1"/>
    <col min="5" max="5" width="29" style="1" customWidth="1"/>
    <col min="6" max="6" width="26.28515625" style="1" bestFit="1" customWidth="1"/>
    <col min="7" max="7" width="32.85546875" style="1" customWidth="1"/>
    <col min="8" max="8" width="26.28515625" style="1" bestFit="1" customWidth="1"/>
    <col min="9" max="9" width="24.85546875" style="1" customWidth="1"/>
    <col min="10" max="10" width="30.140625" style="1" customWidth="1"/>
    <col min="11" max="11" width="23.85546875" style="1" customWidth="1"/>
    <col min="12" max="12" width="24.5703125" style="1" customWidth="1"/>
    <col min="13" max="13" width="24.85546875" style="1" customWidth="1"/>
    <col min="14" max="14" width="24.5703125" style="1" customWidth="1"/>
    <col min="15" max="15" width="27.140625" style="1" customWidth="1"/>
    <col min="16" max="16" width="20.28515625" style="1" customWidth="1"/>
    <col min="17" max="17" width="26" style="1" customWidth="1"/>
    <col min="18" max="18" width="26.5703125" style="1" customWidth="1"/>
    <col min="19" max="19" width="24" style="1" customWidth="1"/>
    <col min="20" max="20" width="20.5703125" style="1" customWidth="1"/>
    <col min="21" max="21" width="25.42578125" style="1" customWidth="1"/>
    <col min="22" max="22" width="25" style="1" customWidth="1"/>
    <col min="23" max="23" width="27" style="1" customWidth="1"/>
    <col min="24" max="24" width="26" style="1" customWidth="1"/>
    <col min="25" max="25" width="24.140625" style="1" customWidth="1"/>
    <col min="26" max="26" width="23.5703125" style="1" customWidth="1"/>
    <col min="27" max="27" width="29.140625" style="1" customWidth="1"/>
    <col min="28" max="28" width="28.7109375" style="1" customWidth="1"/>
    <col min="29" max="29" width="25.140625" style="1" customWidth="1"/>
    <col min="30" max="30" width="28.7109375" style="1" customWidth="1"/>
    <col min="31" max="31" width="25" style="1" customWidth="1"/>
    <col min="32" max="32" width="30" style="21" customWidth="1"/>
    <col min="33" max="33" width="33.7109375" style="22" customWidth="1"/>
    <col min="34" max="16384" width="9.140625" style="2"/>
  </cols>
  <sheetData>
    <row r="1" spans="1:33" ht="12.75" customHeight="1" x14ac:dyDescent="0.35">
      <c r="AF1" s="71"/>
      <c r="AG1" s="71"/>
    </row>
    <row r="2" spans="1:33" ht="53.25" customHeight="1" x14ac:dyDescent="0.3">
      <c r="A2" s="74" t="s">
        <v>119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3"/>
      <c r="W2" s="4"/>
      <c r="X2" s="4"/>
      <c r="Y2" s="4"/>
      <c r="Z2" s="4"/>
      <c r="AA2" s="4"/>
      <c r="AB2" s="4"/>
      <c r="AC2" s="4"/>
      <c r="AD2" s="5"/>
      <c r="AE2" s="5"/>
      <c r="AF2" s="5"/>
      <c r="AG2" s="6" t="s">
        <v>123</v>
      </c>
    </row>
    <row r="3" spans="1:33" s="7" customFormat="1" ht="50.25" customHeight="1" x14ac:dyDescent="0.4">
      <c r="A3" s="75" t="s">
        <v>0</v>
      </c>
      <c r="B3" s="78" t="s">
        <v>1</v>
      </c>
      <c r="C3" s="81" t="s">
        <v>2</v>
      </c>
      <c r="D3" s="82"/>
      <c r="E3" s="82"/>
      <c r="F3" s="83"/>
      <c r="G3" s="84" t="s">
        <v>3</v>
      </c>
      <c r="H3" s="87">
        <v>221</v>
      </c>
      <c r="I3" s="87">
        <v>222</v>
      </c>
      <c r="J3" s="81" t="s">
        <v>4</v>
      </c>
      <c r="K3" s="82"/>
      <c r="L3" s="82"/>
      <c r="M3" s="82"/>
      <c r="N3" s="83"/>
      <c r="O3" s="92">
        <v>224</v>
      </c>
      <c r="P3" s="81" t="s">
        <v>5</v>
      </c>
      <c r="Q3" s="83"/>
      <c r="R3" s="81" t="s">
        <v>6</v>
      </c>
      <c r="S3" s="82"/>
      <c r="T3" s="82"/>
      <c r="U3" s="83"/>
      <c r="V3" s="87">
        <v>260</v>
      </c>
      <c r="W3" s="96">
        <v>290</v>
      </c>
      <c r="X3" s="96" t="s">
        <v>7</v>
      </c>
      <c r="Y3" s="96"/>
      <c r="Z3" s="96"/>
      <c r="AA3" s="81" t="s">
        <v>8</v>
      </c>
      <c r="AB3" s="82"/>
      <c r="AC3" s="82"/>
      <c r="AD3" s="82"/>
      <c r="AE3" s="82"/>
      <c r="AF3" s="72" t="s">
        <v>9</v>
      </c>
      <c r="AG3" s="73" t="s">
        <v>10</v>
      </c>
    </row>
    <row r="4" spans="1:33" s="7" customFormat="1" ht="39" customHeight="1" x14ac:dyDescent="0.4">
      <c r="A4" s="76"/>
      <c r="B4" s="79"/>
      <c r="C4" s="23">
        <v>211</v>
      </c>
      <c r="D4" s="23">
        <v>212</v>
      </c>
      <c r="E4" s="23">
        <v>213</v>
      </c>
      <c r="F4" s="8">
        <v>214</v>
      </c>
      <c r="G4" s="85"/>
      <c r="H4" s="88"/>
      <c r="I4" s="88"/>
      <c r="J4" s="89"/>
      <c r="K4" s="90"/>
      <c r="L4" s="90"/>
      <c r="M4" s="90"/>
      <c r="N4" s="91"/>
      <c r="O4" s="93"/>
      <c r="P4" s="89"/>
      <c r="Q4" s="91"/>
      <c r="R4" s="89"/>
      <c r="S4" s="90"/>
      <c r="T4" s="90"/>
      <c r="U4" s="91"/>
      <c r="V4" s="95"/>
      <c r="W4" s="96"/>
      <c r="X4" s="96"/>
      <c r="Y4" s="96"/>
      <c r="Z4" s="97"/>
      <c r="AA4" s="9">
        <v>341</v>
      </c>
      <c r="AB4" s="9">
        <v>342</v>
      </c>
      <c r="AC4" s="9">
        <v>345</v>
      </c>
      <c r="AD4" s="9">
        <v>343</v>
      </c>
      <c r="AE4" s="10">
        <v>346.34899999999999</v>
      </c>
      <c r="AF4" s="72"/>
      <c r="AG4" s="73"/>
    </row>
    <row r="5" spans="1:33" ht="408" customHeight="1" x14ac:dyDescent="0.2">
      <c r="A5" s="77"/>
      <c r="B5" s="80"/>
      <c r="C5" s="24" t="s">
        <v>11</v>
      </c>
      <c r="D5" s="25" t="s">
        <v>12</v>
      </c>
      <c r="E5" s="24" t="s">
        <v>13</v>
      </c>
      <c r="F5" s="11" t="s">
        <v>14</v>
      </c>
      <c r="G5" s="86"/>
      <c r="H5" s="13" t="s">
        <v>15</v>
      </c>
      <c r="I5" s="12" t="s">
        <v>16</v>
      </c>
      <c r="J5" s="14" t="s">
        <v>17</v>
      </c>
      <c r="K5" s="14" t="s">
        <v>18</v>
      </c>
      <c r="L5" s="14" t="s">
        <v>19</v>
      </c>
      <c r="M5" s="14" t="s">
        <v>20</v>
      </c>
      <c r="N5" s="14" t="s">
        <v>21</v>
      </c>
      <c r="O5" s="15" t="s">
        <v>22</v>
      </c>
      <c r="P5" s="26" t="s">
        <v>23</v>
      </c>
      <c r="Q5" s="12" t="s">
        <v>24</v>
      </c>
      <c r="R5" s="15" t="s">
        <v>25</v>
      </c>
      <c r="S5" s="15" t="s">
        <v>26</v>
      </c>
      <c r="T5" s="15" t="s">
        <v>27</v>
      </c>
      <c r="U5" s="12" t="s">
        <v>28</v>
      </c>
      <c r="V5" s="16" t="s">
        <v>29</v>
      </c>
      <c r="W5" s="16" t="s">
        <v>30</v>
      </c>
      <c r="X5" s="17" t="s">
        <v>31</v>
      </c>
      <c r="Y5" s="16" t="s">
        <v>32</v>
      </c>
      <c r="Z5" s="18" t="s">
        <v>33</v>
      </c>
      <c r="AA5" s="19" t="s">
        <v>34</v>
      </c>
      <c r="AB5" s="18" t="s">
        <v>35</v>
      </c>
      <c r="AC5" s="18" t="s">
        <v>36</v>
      </c>
      <c r="AD5" s="18" t="s">
        <v>37</v>
      </c>
      <c r="AE5" s="16" t="s">
        <v>38</v>
      </c>
      <c r="AF5" s="72"/>
      <c r="AG5" s="73"/>
    </row>
    <row r="6" spans="1:33" s="58" customFormat="1" ht="35.25" customHeight="1" x14ac:dyDescent="0.2">
      <c r="A6" s="49">
        <v>1</v>
      </c>
      <c r="B6" s="50">
        <v>2</v>
      </c>
      <c r="C6" s="51">
        <v>3</v>
      </c>
      <c r="D6" s="51">
        <v>4</v>
      </c>
      <c r="E6" s="51">
        <v>5</v>
      </c>
      <c r="F6" s="49">
        <v>6</v>
      </c>
      <c r="G6" s="52">
        <v>7</v>
      </c>
      <c r="H6" s="53">
        <v>8</v>
      </c>
      <c r="I6" s="53">
        <v>9</v>
      </c>
      <c r="J6" s="53">
        <v>10</v>
      </c>
      <c r="K6" s="53">
        <v>11</v>
      </c>
      <c r="L6" s="53">
        <v>12</v>
      </c>
      <c r="M6" s="53">
        <v>13</v>
      </c>
      <c r="N6" s="53">
        <v>14</v>
      </c>
      <c r="O6" s="54">
        <v>15</v>
      </c>
      <c r="P6" s="54">
        <v>16</v>
      </c>
      <c r="Q6" s="53">
        <v>17</v>
      </c>
      <c r="R6" s="53">
        <v>18</v>
      </c>
      <c r="S6" s="53">
        <v>19</v>
      </c>
      <c r="T6" s="53">
        <v>20</v>
      </c>
      <c r="U6" s="53">
        <v>21</v>
      </c>
      <c r="V6" s="53">
        <v>22</v>
      </c>
      <c r="W6" s="53">
        <v>23</v>
      </c>
      <c r="X6" s="53">
        <v>24</v>
      </c>
      <c r="Y6" s="53">
        <v>25</v>
      </c>
      <c r="Z6" s="53">
        <v>26</v>
      </c>
      <c r="AA6" s="53">
        <v>27</v>
      </c>
      <c r="AB6" s="53">
        <v>28</v>
      </c>
      <c r="AC6" s="53">
        <v>29</v>
      </c>
      <c r="AD6" s="53">
        <v>30</v>
      </c>
      <c r="AE6" s="55">
        <v>31</v>
      </c>
      <c r="AF6" s="56">
        <v>32</v>
      </c>
      <c r="AG6" s="57">
        <v>33</v>
      </c>
    </row>
    <row r="7" spans="1:33" s="20" customFormat="1" ht="42.75" customHeight="1" x14ac:dyDescent="0.5">
      <c r="A7" s="41">
        <v>1</v>
      </c>
      <c r="B7" s="42" t="s">
        <v>39</v>
      </c>
      <c r="C7" s="32">
        <v>64061.599999999999</v>
      </c>
      <c r="D7" s="32">
        <v>0</v>
      </c>
      <c r="E7" s="32">
        <v>34221.4</v>
      </c>
      <c r="F7" s="32">
        <v>0</v>
      </c>
      <c r="G7" s="33">
        <v>98283</v>
      </c>
      <c r="H7" s="32">
        <v>35.5</v>
      </c>
      <c r="I7" s="32">
        <v>0</v>
      </c>
      <c r="J7" s="32">
        <v>242.9</v>
      </c>
      <c r="K7" s="32">
        <v>0</v>
      </c>
      <c r="L7" s="32">
        <v>0</v>
      </c>
      <c r="M7" s="32">
        <v>0</v>
      </c>
      <c r="N7" s="32">
        <v>217.4</v>
      </c>
      <c r="O7" s="32">
        <v>0</v>
      </c>
      <c r="P7" s="32">
        <v>0</v>
      </c>
      <c r="Q7" s="32">
        <v>64.099999999999994</v>
      </c>
      <c r="R7" s="32">
        <v>29.7</v>
      </c>
      <c r="S7" s="32">
        <v>8.4</v>
      </c>
      <c r="T7" s="32">
        <v>0</v>
      </c>
      <c r="U7" s="32">
        <v>9.1</v>
      </c>
      <c r="V7" s="32">
        <v>102.8</v>
      </c>
      <c r="W7" s="32">
        <v>1427.7</v>
      </c>
      <c r="X7" s="32">
        <v>0</v>
      </c>
      <c r="Y7" s="32">
        <v>0</v>
      </c>
      <c r="Z7" s="32">
        <v>0</v>
      </c>
      <c r="AA7" s="32">
        <v>2655.3</v>
      </c>
      <c r="AB7" s="32">
        <v>1241.8</v>
      </c>
      <c r="AC7" s="32">
        <v>0</v>
      </c>
      <c r="AD7" s="32">
        <v>0</v>
      </c>
      <c r="AE7" s="34">
        <v>0</v>
      </c>
      <c r="AF7" s="33">
        <v>6034.7</v>
      </c>
      <c r="AG7" s="35">
        <v>104317.7</v>
      </c>
    </row>
    <row r="8" spans="1:33" s="20" customFormat="1" ht="42.75" customHeight="1" x14ac:dyDescent="0.5">
      <c r="A8" s="41">
        <v>2</v>
      </c>
      <c r="B8" s="42" t="s">
        <v>40</v>
      </c>
      <c r="C8" s="32">
        <v>19689.3</v>
      </c>
      <c r="D8" s="32">
        <v>0</v>
      </c>
      <c r="E8" s="32">
        <v>9857.7000000000007</v>
      </c>
      <c r="F8" s="32">
        <v>311</v>
      </c>
      <c r="G8" s="33">
        <v>29858</v>
      </c>
      <c r="H8" s="32">
        <v>0</v>
      </c>
      <c r="I8" s="32">
        <v>57</v>
      </c>
      <c r="J8" s="32">
        <v>0</v>
      </c>
      <c r="K8" s="32">
        <v>0</v>
      </c>
      <c r="L8" s="32">
        <v>0</v>
      </c>
      <c r="M8" s="32">
        <v>0</v>
      </c>
      <c r="N8" s="32">
        <v>76.5</v>
      </c>
      <c r="O8" s="32">
        <v>0</v>
      </c>
      <c r="P8" s="32">
        <v>0</v>
      </c>
      <c r="Q8" s="32">
        <v>233.9</v>
      </c>
      <c r="R8" s="32">
        <v>93.2</v>
      </c>
      <c r="S8" s="32">
        <v>3.3</v>
      </c>
      <c r="T8" s="32">
        <v>0</v>
      </c>
      <c r="U8" s="32">
        <v>0</v>
      </c>
      <c r="V8" s="32">
        <v>27.3</v>
      </c>
      <c r="W8" s="32">
        <v>2690.6</v>
      </c>
      <c r="X8" s="32">
        <v>0</v>
      </c>
      <c r="Y8" s="32">
        <v>0</v>
      </c>
      <c r="Z8" s="32">
        <v>0</v>
      </c>
      <c r="AA8" s="32">
        <v>106.5</v>
      </c>
      <c r="AB8" s="32">
        <v>738.6</v>
      </c>
      <c r="AC8" s="32">
        <v>0</v>
      </c>
      <c r="AD8" s="32">
        <v>0</v>
      </c>
      <c r="AE8" s="34">
        <v>0</v>
      </c>
      <c r="AF8" s="33">
        <v>4026.9</v>
      </c>
      <c r="AG8" s="35">
        <v>33884.9</v>
      </c>
    </row>
    <row r="9" spans="1:33" s="20" customFormat="1" ht="42.75" customHeight="1" x14ac:dyDescent="0.5">
      <c r="A9" s="41">
        <v>3</v>
      </c>
      <c r="B9" s="42" t="s">
        <v>94</v>
      </c>
      <c r="C9" s="32">
        <v>36668.800000000003</v>
      </c>
      <c r="D9" s="32">
        <v>0</v>
      </c>
      <c r="E9" s="32">
        <v>17854.400000000001</v>
      </c>
      <c r="F9" s="32">
        <v>142.4</v>
      </c>
      <c r="G9" s="33">
        <v>54665.599999999999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252.8</v>
      </c>
      <c r="N9" s="32">
        <v>0</v>
      </c>
      <c r="O9" s="32">
        <v>0</v>
      </c>
      <c r="P9" s="32">
        <v>0</v>
      </c>
      <c r="Q9" s="32">
        <v>225.2</v>
      </c>
      <c r="R9" s="32">
        <v>28.5</v>
      </c>
      <c r="S9" s="32">
        <v>97</v>
      </c>
      <c r="T9" s="32">
        <v>0</v>
      </c>
      <c r="U9" s="32">
        <v>14.7</v>
      </c>
      <c r="V9" s="32">
        <v>268.8</v>
      </c>
      <c r="W9" s="32">
        <v>7480.9</v>
      </c>
      <c r="X9" s="32">
        <v>0</v>
      </c>
      <c r="Y9" s="32">
        <v>0</v>
      </c>
      <c r="Z9" s="32">
        <v>0</v>
      </c>
      <c r="AA9" s="32">
        <v>1200.5999999999999</v>
      </c>
      <c r="AB9" s="32">
        <v>0</v>
      </c>
      <c r="AC9" s="32">
        <v>0</v>
      </c>
      <c r="AD9" s="32">
        <v>0</v>
      </c>
      <c r="AE9" s="34">
        <v>392.2</v>
      </c>
      <c r="AF9" s="33">
        <v>9960.7000000000007</v>
      </c>
      <c r="AG9" s="35">
        <v>64626.3</v>
      </c>
    </row>
    <row r="10" spans="1:33" s="20" customFormat="1" ht="42.75" customHeight="1" x14ac:dyDescent="0.5">
      <c r="A10" s="41">
        <v>4</v>
      </c>
      <c r="B10" s="42" t="s">
        <v>118</v>
      </c>
      <c r="C10" s="32">
        <v>4655.2</v>
      </c>
      <c r="D10" s="32">
        <v>0</v>
      </c>
      <c r="E10" s="32">
        <v>2528.4</v>
      </c>
      <c r="F10" s="32">
        <v>64.599999999999994</v>
      </c>
      <c r="G10" s="33">
        <v>7248.2</v>
      </c>
      <c r="H10" s="32">
        <v>0</v>
      </c>
      <c r="I10" s="32">
        <v>4.5999999999999996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3.7</v>
      </c>
      <c r="P10" s="32">
        <v>0</v>
      </c>
      <c r="Q10" s="32">
        <v>37.6</v>
      </c>
      <c r="R10" s="32">
        <v>8.3000000000000007</v>
      </c>
      <c r="S10" s="32">
        <v>0</v>
      </c>
      <c r="T10" s="32">
        <v>0</v>
      </c>
      <c r="U10" s="32">
        <v>0</v>
      </c>
      <c r="V10" s="32">
        <v>24.8</v>
      </c>
      <c r="W10" s="32">
        <v>952.7</v>
      </c>
      <c r="X10" s="32">
        <v>0</v>
      </c>
      <c r="Y10" s="32">
        <v>0</v>
      </c>
      <c r="Z10" s="32">
        <v>35.9</v>
      </c>
      <c r="AA10" s="32">
        <v>0</v>
      </c>
      <c r="AB10" s="32">
        <v>185</v>
      </c>
      <c r="AC10" s="32">
        <v>0</v>
      </c>
      <c r="AD10" s="32">
        <v>0</v>
      </c>
      <c r="AE10" s="34">
        <v>0</v>
      </c>
      <c r="AF10" s="33">
        <v>1252.5999999999999</v>
      </c>
      <c r="AG10" s="35">
        <v>8500.7999999999993</v>
      </c>
    </row>
    <row r="11" spans="1:33" s="20" customFormat="1" ht="42.75" customHeight="1" x14ac:dyDescent="0.5">
      <c r="A11" s="41">
        <v>5</v>
      </c>
      <c r="B11" s="42" t="s">
        <v>41</v>
      </c>
      <c r="C11" s="32">
        <v>14659.7</v>
      </c>
      <c r="D11" s="32">
        <v>0</v>
      </c>
      <c r="E11" s="32">
        <v>5918.1</v>
      </c>
      <c r="F11" s="32">
        <v>86.3</v>
      </c>
      <c r="G11" s="33">
        <v>20664.099999999999</v>
      </c>
      <c r="H11" s="32">
        <v>33.200000000000003</v>
      </c>
      <c r="I11" s="32">
        <v>0</v>
      </c>
      <c r="J11" s="32">
        <v>0</v>
      </c>
      <c r="K11" s="32">
        <v>63.1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65.7</v>
      </c>
      <c r="R11" s="32">
        <v>0</v>
      </c>
      <c r="S11" s="32">
        <v>0</v>
      </c>
      <c r="T11" s="32">
        <v>0</v>
      </c>
      <c r="U11" s="32">
        <v>275.39999999999998</v>
      </c>
      <c r="V11" s="32">
        <v>19.5</v>
      </c>
      <c r="W11" s="32">
        <v>0</v>
      </c>
      <c r="X11" s="32">
        <v>0</v>
      </c>
      <c r="Y11" s="32">
        <v>29</v>
      </c>
      <c r="Z11" s="32">
        <v>0</v>
      </c>
      <c r="AA11" s="32">
        <v>0</v>
      </c>
      <c r="AB11" s="32">
        <v>123.5</v>
      </c>
      <c r="AC11" s="32">
        <v>0</v>
      </c>
      <c r="AD11" s="32">
        <v>0</v>
      </c>
      <c r="AE11" s="34">
        <v>15.4</v>
      </c>
      <c r="AF11" s="33">
        <v>624.79999999999995</v>
      </c>
      <c r="AG11" s="35">
        <v>21288.9</v>
      </c>
    </row>
    <row r="12" spans="1:33" s="20" customFormat="1" ht="42.75" customHeight="1" x14ac:dyDescent="0.5">
      <c r="A12" s="41">
        <v>6</v>
      </c>
      <c r="B12" s="42" t="s">
        <v>42</v>
      </c>
      <c r="C12" s="32">
        <v>48180</v>
      </c>
      <c r="D12" s="32">
        <v>0</v>
      </c>
      <c r="E12" s="32">
        <v>23947.9</v>
      </c>
      <c r="F12" s="32">
        <v>447.7</v>
      </c>
      <c r="G12" s="33">
        <v>72575.600000000006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23.9</v>
      </c>
      <c r="W12" s="32">
        <v>956.4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4">
        <v>0</v>
      </c>
      <c r="AF12" s="33">
        <v>980.3</v>
      </c>
      <c r="AG12" s="35">
        <v>73555.899999999994</v>
      </c>
    </row>
    <row r="13" spans="1:33" s="20" customFormat="1" ht="42.75" customHeight="1" x14ac:dyDescent="0.5">
      <c r="A13" s="41">
        <v>7</v>
      </c>
      <c r="B13" s="42" t="s">
        <v>43</v>
      </c>
      <c r="C13" s="32">
        <v>50133.4</v>
      </c>
      <c r="D13" s="32">
        <v>0</v>
      </c>
      <c r="E13" s="32">
        <v>24834.9</v>
      </c>
      <c r="F13" s="32">
        <v>136.5</v>
      </c>
      <c r="G13" s="33">
        <v>75104.800000000003</v>
      </c>
      <c r="H13" s="32">
        <v>202.1</v>
      </c>
      <c r="I13" s="32">
        <v>1231.5</v>
      </c>
      <c r="J13" s="32">
        <v>505.1</v>
      </c>
      <c r="K13" s="32">
        <v>0</v>
      </c>
      <c r="L13" s="32">
        <v>0</v>
      </c>
      <c r="M13" s="32">
        <v>480.7</v>
      </c>
      <c r="N13" s="32">
        <v>256.2</v>
      </c>
      <c r="O13" s="32">
        <v>4.9000000000000004</v>
      </c>
      <c r="P13" s="32">
        <v>0</v>
      </c>
      <c r="Q13" s="32">
        <v>5580.7</v>
      </c>
      <c r="R13" s="32">
        <v>111.4</v>
      </c>
      <c r="S13" s="32">
        <v>30.9</v>
      </c>
      <c r="T13" s="32">
        <v>0</v>
      </c>
      <c r="U13" s="32">
        <v>4682.1000000000004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10350.1</v>
      </c>
      <c r="AB13" s="32">
        <v>6068.7</v>
      </c>
      <c r="AC13" s="32">
        <v>0</v>
      </c>
      <c r="AD13" s="32">
        <v>0</v>
      </c>
      <c r="AE13" s="34">
        <v>502.6</v>
      </c>
      <c r="AF13" s="33">
        <v>30007</v>
      </c>
      <c r="AG13" s="35">
        <v>105111.8</v>
      </c>
    </row>
    <row r="14" spans="1:33" s="20" customFormat="1" ht="42.75" customHeight="1" x14ac:dyDescent="0.5">
      <c r="A14" s="41">
        <v>8</v>
      </c>
      <c r="B14" s="42" t="s">
        <v>44</v>
      </c>
      <c r="C14" s="32">
        <v>5248.6</v>
      </c>
      <c r="D14" s="32">
        <v>0</v>
      </c>
      <c r="E14" s="32">
        <v>2525.1</v>
      </c>
      <c r="F14" s="32">
        <v>70.2</v>
      </c>
      <c r="G14" s="33">
        <v>7843.9</v>
      </c>
      <c r="H14" s="32">
        <v>37</v>
      </c>
      <c r="I14" s="32">
        <v>0</v>
      </c>
      <c r="J14" s="32">
        <v>58.9</v>
      </c>
      <c r="K14" s="32">
        <v>0</v>
      </c>
      <c r="L14" s="32">
        <v>0</v>
      </c>
      <c r="M14" s="32">
        <v>11.5</v>
      </c>
      <c r="N14" s="32">
        <v>0</v>
      </c>
      <c r="O14" s="32">
        <v>0</v>
      </c>
      <c r="P14" s="32">
        <v>0</v>
      </c>
      <c r="Q14" s="32">
        <v>0</v>
      </c>
      <c r="R14" s="32">
        <v>54.6</v>
      </c>
      <c r="S14" s="32">
        <v>2.7</v>
      </c>
      <c r="T14" s="32">
        <v>0</v>
      </c>
      <c r="U14" s="32">
        <v>91.5</v>
      </c>
      <c r="V14" s="32">
        <v>15.9</v>
      </c>
      <c r="W14" s="32">
        <v>0</v>
      </c>
      <c r="X14" s="32">
        <v>0</v>
      </c>
      <c r="Y14" s="32">
        <v>0</v>
      </c>
      <c r="Z14" s="32">
        <v>0</v>
      </c>
      <c r="AA14" s="32">
        <v>1023.1</v>
      </c>
      <c r="AB14" s="32">
        <v>391.7</v>
      </c>
      <c r="AC14" s="32">
        <v>0</v>
      </c>
      <c r="AD14" s="32">
        <v>0</v>
      </c>
      <c r="AE14" s="34">
        <v>17.600000000000001</v>
      </c>
      <c r="AF14" s="33">
        <v>1704.5</v>
      </c>
      <c r="AG14" s="35">
        <v>9548.4</v>
      </c>
    </row>
    <row r="15" spans="1:33" s="20" customFormat="1" ht="42.75" customHeight="1" x14ac:dyDescent="0.5">
      <c r="A15" s="41">
        <v>9</v>
      </c>
      <c r="B15" s="42" t="s">
        <v>111</v>
      </c>
      <c r="C15" s="32">
        <v>18245.900000000001</v>
      </c>
      <c r="D15" s="32">
        <v>0</v>
      </c>
      <c r="E15" s="32">
        <v>8533.1</v>
      </c>
      <c r="F15" s="32">
        <v>0</v>
      </c>
      <c r="G15" s="33">
        <v>26779</v>
      </c>
      <c r="H15" s="32">
        <v>64.900000000000006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1.5</v>
      </c>
      <c r="O15" s="32">
        <v>5.0999999999999996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53.8</v>
      </c>
      <c r="W15" s="32">
        <v>0</v>
      </c>
      <c r="X15" s="32">
        <v>0</v>
      </c>
      <c r="Y15" s="32">
        <v>0</v>
      </c>
      <c r="Z15" s="32">
        <v>0</v>
      </c>
      <c r="AA15" s="32">
        <v>762</v>
      </c>
      <c r="AB15" s="32">
        <v>0</v>
      </c>
      <c r="AC15" s="32">
        <v>0</v>
      </c>
      <c r="AD15" s="32">
        <v>0</v>
      </c>
      <c r="AE15" s="34">
        <v>0</v>
      </c>
      <c r="AF15" s="33">
        <v>887.3</v>
      </c>
      <c r="AG15" s="35">
        <v>27666.3</v>
      </c>
    </row>
    <row r="16" spans="1:33" s="20" customFormat="1" ht="42.75" customHeight="1" x14ac:dyDescent="0.5">
      <c r="A16" s="41">
        <v>10</v>
      </c>
      <c r="B16" s="42" t="s">
        <v>45</v>
      </c>
      <c r="C16" s="32">
        <v>8547.7000000000007</v>
      </c>
      <c r="D16" s="32">
        <v>0</v>
      </c>
      <c r="E16" s="32">
        <v>4636.7</v>
      </c>
      <c r="F16" s="32">
        <v>0</v>
      </c>
      <c r="G16" s="33">
        <v>13184.4</v>
      </c>
      <c r="H16" s="32">
        <v>15.2</v>
      </c>
      <c r="I16" s="32">
        <v>456.6</v>
      </c>
      <c r="J16" s="32">
        <v>0</v>
      </c>
      <c r="K16" s="32">
        <v>0</v>
      </c>
      <c r="L16" s="32">
        <v>0</v>
      </c>
      <c r="M16" s="32">
        <v>118.1</v>
      </c>
      <c r="N16" s="32">
        <v>43.7</v>
      </c>
      <c r="O16" s="32">
        <v>9.1</v>
      </c>
      <c r="P16" s="32">
        <v>0</v>
      </c>
      <c r="Q16" s="32">
        <v>433.6</v>
      </c>
      <c r="R16" s="32">
        <v>365.6</v>
      </c>
      <c r="S16" s="32">
        <v>0</v>
      </c>
      <c r="T16" s="32">
        <v>0</v>
      </c>
      <c r="U16" s="32">
        <v>36.1</v>
      </c>
      <c r="V16" s="32">
        <v>7.5</v>
      </c>
      <c r="W16" s="32">
        <v>1181.9000000000001</v>
      </c>
      <c r="X16" s="32">
        <v>0</v>
      </c>
      <c r="Y16" s="32">
        <v>0</v>
      </c>
      <c r="Z16" s="32">
        <v>0</v>
      </c>
      <c r="AA16" s="32">
        <v>979.1</v>
      </c>
      <c r="AB16" s="32">
        <v>557</v>
      </c>
      <c r="AC16" s="32">
        <v>210</v>
      </c>
      <c r="AD16" s="32">
        <v>0</v>
      </c>
      <c r="AE16" s="34">
        <v>324.7</v>
      </c>
      <c r="AF16" s="33">
        <v>4738.2</v>
      </c>
      <c r="AG16" s="35">
        <v>17922.599999999999</v>
      </c>
    </row>
    <row r="17" spans="1:33" s="20" customFormat="1" ht="42.75" customHeight="1" x14ac:dyDescent="0.5">
      <c r="A17" s="41">
        <v>11</v>
      </c>
      <c r="B17" s="42" t="s">
        <v>46</v>
      </c>
      <c r="C17" s="32">
        <v>29618.9</v>
      </c>
      <c r="D17" s="32">
        <v>0</v>
      </c>
      <c r="E17" s="32">
        <v>13581.7</v>
      </c>
      <c r="F17" s="32">
        <v>0</v>
      </c>
      <c r="G17" s="33">
        <v>43200.6</v>
      </c>
      <c r="H17" s="32">
        <v>0</v>
      </c>
      <c r="I17" s="32">
        <v>11.1</v>
      </c>
      <c r="J17" s="32">
        <v>0</v>
      </c>
      <c r="K17" s="32">
        <v>0</v>
      </c>
      <c r="L17" s="32">
        <v>0</v>
      </c>
      <c r="M17" s="32">
        <v>0</v>
      </c>
      <c r="N17" s="32">
        <v>1</v>
      </c>
      <c r="O17" s="32">
        <v>0</v>
      </c>
      <c r="P17" s="32">
        <v>0</v>
      </c>
      <c r="Q17" s="32">
        <v>102.6</v>
      </c>
      <c r="R17" s="32">
        <v>0</v>
      </c>
      <c r="S17" s="32">
        <v>0</v>
      </c>
      <c r="T17" s="32">
        <v>0</v>
      </c>
      <c r="U17" s="32">
        <v>12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366.9</v>
      </c>
      <c r="AB17" s="32">
        <v>0</v>
      </c>
      <c r="AC17" s="32">
        <v>0</v>
      </c>
      <c r="AD17" s="32">
        <v>0</v>
      </c>
      <c r="AE17" s="34">
        <v>0</v>
      </c>
      <c r="AF17" s="33">
        <v>493.6</v>
      </c>
      <c r="AG17" s="35">
        <v>43694.2</v>
      </c>
    </row>
    <row r="18" spans="1:33" s="20" customFormat="1" ht="48.75" customHeight="1" x14ac:dyDescent="0.5">
      <c r="A18" s="41">
        <v>12</v>
      </c>
      <c r="B18" s="42" t="s">
        <v>47</v>
      </c>
      <c r="C18" s="32">
        <v>3538.6</v>
      </c>
      <c r="D18" s="32">
        <v>0</v>
      </c>
      <c r="E18" s="32">
        <v>1540.7</v>
      </c>
      <c r="F18" s="32">
        <v>26.6</v>
      </c>
      <c r="G18" s="33">
        <v>5105.8999999999996</v>
      </c>
      <c r="H18" s="32">
        <v>21.8</v>
      </c>
      <c r="I18" s="32">
        <v>0</v>
      </c>
      <c r="J18" s="32">
        <v>0</v>
      </c>
      <c r="K18" s="32">
        <v>0</v>
      </c>
      <c r="L18" s="32">
        <v>0</v>
      </c>
      <c r="M18" s="32">
        <v>8.4</v>
      </c>
      <c r="N18" s="32">
        <v>2.2999999999999998</v>
      </c>
      <c r="O18" s="32">
        <v>0</v>
      </c>
      <c r="P18" s="32">
        <v>0</v>
      </c>
      <c r="Q18" s="32">
        <v>21.3</v>
      </c>
      <c r="R18" s="32">
        <v>0.6</v>
      </c>
      <c r="S18" s="32">
        <v>0</v>
      </c>
      <c r="T18" s="32">
        <v>0</v>
      </c>
      <c r="U18" s="32">
        <v>3.7</v>
      </c>
      <c r="V18" s="32">
        <v>0.5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19.899999999999999</v>
      </c>
      <c r="AE18" s="34">
        <v>0</v>
      </c>
      <c r="AF18" s="33">
        <v>78.5</v>
      </c>
      <c r="AG18" s="35">
        <v>5184.3999999999996</v>
      </c>
    </row>
    <row r="19" spans="1:33" s="20" customFormat="1" ht="42.75" customHeight="1" x14ac:dyDescent="0.5">
      <c r="A19" s="41">
        <v>13</v>
      </c>
      <c r="B19" s="42" t="s">
        <v>98</v>
      </c>
      <c r="C19" s="32">
        <v>19206.2</v>
      </c>
      <c r="D19" s="32">
        <v>0.2</v>
      </c>
      <c r="E19" s="32">
        <v>9272</v>
      </c>
      <c r="F19" s="32">
        <v>0</v>
      </c>
      <c r="G19" s="33">
        <v>28478.400000000001</v>
      </c>
      <c r="H19" s="32">
        <v>74.599999999999994</v>
      </c>
      <c r="I19" s="32">
        <v>0</v>
      </c>
      <c r="J19" s="32">
        <v>0</v>
      </c>
      <c r="K19" s="32">
        <v>0</v>
      </c>
      <c r="L19" s="32">
        <v>0</v>
      </c>
      <c r="M19" s="32">
        <v>99.7</v>
      </c>
      <c r="N19" s="32">
        <v>76.3</v>
      </c>
      <c r="O19" s="32">
        <v>430.5</v>
      </c>
      <c r="P19" s="32">
        <v>0</v>
      </c>
      <c r="Q19" s="32">
        <v>215.6</v>
      </c>
      <c r="R19" s="32">
        <v>507.5</v>
      </c>
      <c r="S19" s="32">
        <v>15.7</v>
      </c>
      <c r="T19" s="32">
        <v>0</v>
      </c>
      <c r="U19" s="32">
        <v>31.9</v>
      </c>
      <c r="V19" s="32">
        <v>84.2</v>
      </c>
      <c r="W19" s="32">
        <v>0</v>
      </c>
      <c r="X19" s="32">
        <v>312.8</v>
      </c>
      <c r="Y19" s="32">
        <v>0.4</v>
      </c>
      <c r="Z19" s="32">
        <v>19.8</v>
      </c>
      <c r="AA19" s="32">
        <v>3166.2</v>
      </c>
      <c r="AB19" s="32">
        <v>474.2</v>
      </c>
      <c r="AC19" s="32">
        <v>0</v>
      </c>
      <c r="AD19" s="32">
        <v>199.6</v>
      </c>
      <c r="AE19" s="34">
        <v>486.4</v>
      </c>
      <c r="AF19" s="33">
        <v>6195.4</v>
      </c>
      <c r="AG19" s="35">
        <v>34673.800000000003</v>
      </c>
    </row>
    <row r="20" spans="1:33" s="20" customFormat="1" ht="42.75" customHeight="1" x14ac:dyDescent="0.5">
      <c r="A20" s="41">
        <v>14</v>
      </c>
      <c r="B20" s="42" t="s">
        <v>95</v>
      </c>
      <c r="C20" s="32">
        <v>35318.6</v>
      </c>
      <c r="D20" s="32">
        <v>0</v>
      </c>
      <c r="E20" s="32">
        <v>15635.6</v>
      </c>
      <c r="F20" s="32">
        <v>574.6</v>
      </c>
      <c r="G20" s="33">
        <v>51528.800000000003</v>
      </c>
      <c r="H20" s="32">
        <v>298.8</v>
      </c>
      <c r="I20" s="32">
        <v>0</v>
      </c>
      <c r="J20" s="32">
        <v>31.1</v>
      </c>
      <c r="K20" s="32">
        <v>0</v>
      </c>
      <c r="L20" s="32">
        <v>0</v>
      </c>
      <c r="M20" s="32">
        <v>32.9</v>
      </c>
      <c r="N20" s="32">
        <v>251.9</v>
      </c>
      <c r="O20" s="32">
        <v>0</v>
      </c>
      <c r="P20" s="32">
        <v>0</v>
      </c>
      <c r="Q20" s="32">
        <v>558.6</v>
      </c>
      <c r="R20" s="32">
        <v>274</v>
      </c>
      <c r="S20" s="32">
        <v>931</v>
      </c>
      <c r="T20" s="32">
        <v>0</v>
      </c>
      <c r="U20" s="32">
        <v>146.1</v>
      </c>
      <c r="V20" s="32">
        <v>63.9</v>
      </c>
      <c r="W20" s="32">
        <v>0</v>
      </c>
      <c r="X20" s="32">
        <v>494.3</v>
      </c>
      <c r="Y20" s="32">
        <v>0</v>
      </c>
      <c r="Z20" s="32">
        <v>75.8</v>
      </c>
      <c r="AA20" s="32">
        <v>2021.5</v>
      </c>
      <c r="AB20" s="32">
        <v>444.2</v>
      </c>
      <c r="AC20" s="32">
        <v>0</v>
      </c>
      <c r="AD20" s="32">
        <v>100.5</v>
      </c>
      <c r="AE20" s="34">
        <v>674.2</v>
      </c>
      <c r="AF20" s="33">
        <v>6398.8</v>
      </c>
      <c r="AG20" s="35">
        <v>57927.6</v>
      </c>
    </row>
    <row r="21" spans="1:33" s="20" customFormat="1" ht="42.75" customHeight="1" x14ac:dyDescent="0.5">
      <c r="A21" s="41">
        <v>15</v>
      </c>
      <c r="B21" s="42" t="s">
        <v>48</v>
      </c>
      <c r="C21" s="32">
        <v>7537.4</v>
      </c>
      <c r="D21" s="32">
        <v>0</v>
      </c>
      <c r="E21" s="32">
        <v>4143.5</v>
      </c>
      <c r="F21" s="32">
        <v>0</v>
      </c>
      <c r="G21" s="33">
        <v>11680.9</v>
      </c>
      <c r="H21" s="32">
        <v>196.1</v>
      </c>
      <c r="I21" s="32">
        <v>0</v>
      </c>
      <c r="J21" s="32">
        <v>0</v>
      </c>
      <c r="K21" s="32">
        <v>37.5</v>
      </c>
      <c r="L21" s="32">
        <v>0</v>
      </c>
      <c r="M21" s="32">
        <v>6</v>
      </c>
      <c r="N21" s="32">
        <v>25</v>
      </c>
      <c r="O21" s="32">
        <v>0</v>
      </c>
      <c r="P21" s="32">
        <v>0</v>
      </c>
      <c r="Q21" s="32">
        <v>86.7</v>
      </c>
      <c r="R21" s="32">
        <v>78.3</v>
      </c>
      <c r="S21" s="32">
        <v>13.6</v>
      </c>
      <c r="T21" s="32">
        <v>0</v>
      </c>
      <c r="U21" s="32">
        <v>231.8</v>
      </c>
      <c r="V21" s="32">
        <v>51.9</v>
      </c>
      <c r="W21" s="32">
        <v>0</v>
      </c>
      <c r="X21" s="32">
        <v>0</v>
      </c>
      <c r="Y21" s="32">
        <v>0</v>
      </c>
      <c r="Z21" s="32">
        <v>0</v>
      </c>
      <c r="AA21" s="32">
        <v>12.6</v>
      </c>
      <c r="AB21" s="32">
        <v>19.899999999999999</v>
      </c>
      <c r="AC21" s="32">
        <v>0</v>
      </c>
      <c r="AD21" s="32">
        <v>0</v>
      </c>
      <c r="AE21" s="34">
        <v>0</v>
      </c>
      <c r="AF21" s="33">
        <v>759.4</v>
      </c>
      <c r="AG21" s="35">
        <v>12440.3</v>
      </c>
    </row>
    <row r="22" spans="1:33" s="20" customFormat="1" ht="42.75" customHeight="1" x14ac:dyDescent="0.5">
      <c r="A22" s="41">
        <v>16</v>
      </c>
      <c r="B22" s="42" t="s">
        <v>49</v>
      </c>
      <c r="C22" s="32">
        <v>6780.6</v>
      </c>
      <c r="D22" s="32">
        <v>0</v>
      </c>
      <c r="E22" s="32">
        <v>3423.8</v>
      </c>
      <c r="F22" s="32">
        <v>0</v>
      </c>
      <c r="G22" s="33">
        <v>10204.4</v>
      </c>
      <c r="H22" s="32">
        <v>3.9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38.799999999999997</v>
      </c>
      <c r="R22" s="32">
        <v>107.3</v>
      </c>
      <c r="S22" s="32">
        <v>0</v>
      </c>
      <c r="T22" s="32">
        <v>0</v>
      </c>
      <c r="U22" s="32">
        <v>0</v>
      </c>
      <c r="V22" s="32">
        <v>0</v>
      </c>
      <c r="W22" s="32">
        <v>0.7</v>
      </c>
      <c r="X22" s="32">
        <v>0</v>
      </c>
      <c r="Y22" s="32">
        <v>0</v>
      </c>
      <c r="Z22" s="32">
        <v>381</v>
      </c>
      <c r="AA22" s="32">
        <v>292.60000000000002</v>
      </c>
      <c r="AB22" s="32">
        <v>133.80000000000001</v>
      </c>
      <c r="AC22" s="32">
        <v>0</v>
      </c>
      <c r="AD22" s="32">
        <v>0</v>
      </c>
      <c r="AE22" s="34">
        <v>68.099999999999994</v>
      </c>
      <c r="AF22" s="33">
        <v>1026.2</v>
      </c>
      <c r="AG22" s="35">
        <v>11230.6</v>
      </c>
    </row>
    <row r="23" spans="1:33" s="20" customFormat="1" ht="42.75" customHeight="1" x14ac:dyDescent="0.5">
      <c r="A23" s="41">
        <v>17</v>
      </c>
      <c r="B23" s="42" t="s">
        <v>50</v>
      </c>
      <c r="C23" s="32">
        <v>10069.5</v>
      </c>
      <c r="D23" s="32">
        <v>0</v>
      </c>
      <c r="E23" s="32">
        <v>4999.6000000000004</v>
      </c>
      <c r="F23" s="32">
        <v>0</v>
      </c>
      <c r="G23" s="33">
        <v>15069.1</v>
      </c>
      <c r="H23" s="32">
        <v>118</v>
      </c>
      <c r="I23" s="32">
        <v>0</v>
      </c>
      <c r="J23" s="32">
        <v>0</v>
      </c>
      <c r="K23" s="32">
        <v>0</v>
      </c>
      <c r="L23" s="32">
        <v>0</v>
      </c>
      <c r="M23" s="32">
        <v>1.6</v>
      </c>
      <c r="N23" s="32">
        <v>22.4</v>
      </c>
      <c r="O23" s="32">
        <v>0</v>
      </c>
      <c r="P23" s="32">
        <v>0</v>
      </c>
      <c r="Q23" s="32">
        <v>276.39999999999998</v>
      </c>
      <c r="R23" s="32">
        <v>161.5</v>
      </c>
      <c r="S23" s="32">
        <v>0</v>
      </c>
      <c r="T23" s="32">
        <v>0</v>
      </c>
      <c r="U23" s="32">
        <v>82.9</v>
      </c>
      <c r="V23" s="32">
        <v>31</v>
      </c>
      <c r="W23" s="32">
        <v>0</v>
      </c>
      <c r="X23" s="32">
        <v>0</v>
      </c>
      <c r="Y23" s="32">
        <v>0</v>
      </c>
      <c r="Z23" s="32">
        <v>0</v>
      </c>
      <c r="AA23" s="32">
        <v>877.2</v>
      </c>
      <c r="AB23" s="32">
        <v>220.3</v>
      </c>
      <c r="AC23" s="32">
        <v>0</v>
      </c>
      <c r="AD23" s="32">
        <v>0</v>
      </c>
      <c r="AE23" s="34">
        <v>13.1</v>
      </c>
      <c r="AF23" s="33">
        <v>1804.4</v>
      </c>
      <c r="AG23" s="35">
        <v>16873.5</v>
      </c>
    </row>
    <row r="24" spans="1:33" s="20" customFormat="1" ht="42.75" customHeight="1" x14ac:dyDescent="0.5">
      <c r="A24" s="41">
        <v>18</v>
      </c>
      <c r="B24" s="42" t="s">
        <v>51</v>
      </c>
      <c r="C24" s="32">
        <v>12630.3</v>
      </c>
      <c r="D24" s="32">
        <v>0</v>
      </c>
      <c r="E24" s="32">
        <v>5855.1</v>
      </c>
      <c r="F24" s="32">
        <v>219.7</v>
      </c>
      <c r="G24" s="33">
        <v>18705.099999999999</v>
      </c>
      <c r="H24" s="32">
        <v>75.8</v>
      </c>
      <c r="I24" s="32">
        <v>0</v>
      </c>
      <c r="J24" s="32">
        <v>0</v>
      </c>
      <c r="K24" s="32">
        <v>0</v>
      </c>
      <c r="L24" s="32">
        <v>0</v>
      </c>
      <c r="M24" s="32">
        <v>17.8</v>
      </c>
      <c r="N24" s="32">
        <v>53.3</v>
      </c>
      <c r="O24" s="32">
        <v>0</v>
      </c>
      <c r="P24" s="32">
        <v>0</v>
      </c>
      <c r="Q24" s="32">
        <v>12.8</v>
      </c>
      <c r="R24" s="32">
        <v>27.6</v>
      </c>
      <c r="S24" s="32">
        <v>0</v>
      </c>
      <c r="T24" s="32">
        <v>0</v>
      </c>
      <c r="U24" s="32">
        <v>19.7</v>
      </c>
      <c r="V24" s="32">
        <v>56.2</v>
      </c>
      <c r="W24" s="32">
        <v>0</v>
      </c>
      <c r="X24" s="32">
        <v>0</v>
      </c>
      <c r="Y24" s="32">
        <v>0</v>
      </c>
      <c r="Z24" s="32">
        <v>0</v>
      </c>
      <c r="AA24" s="32">
        <v>118.2</v>
      </c>
      <c r="AB24" s="32">
        <v>239.6</v>
      </c>
      <c r="AC24" s="32">
        <v>0</v>
      </c>
      <c r="AD24" s="32">
        <v>6.3</v>
      </c>
      <c r="AE24" s="34">
        <v>0</v>
      </c>
      <c r="AF24" s="33">
        <v>627.29999999999995</v>
      </c>
      <c r="AG24" s="35">
        <v>19332.400000000001</v>
      </c>
    </row>
    <row r="25" spans="1:33" s="20" customFormat="1" ht="42.75" customHeight="1" x14ac:dyDescent="0.5">
      <c r="A25" s="41">
        <v>19</v>
      </c>
      <c r="B25" s="42" t="s">
        <v>52</v>
      </c>
      <c r="C25" s="32">
        <v>5634.8</v>
      </c>
      <c r="D25" s="32">
        <v>0</v>
      </c>
      <c r="E25" s="32">
        <v>3114.8</v>
      </c>
      <c r="F25" s="32">
        <v>0</v>
      </c>
      <c r="G25" s="33">
        <v>8749.6</v>
      </c>
      <c r="H25" s="32">
        <v>8.1</v>
      </c>
      <c r="I25" s="32">
        <v>0</v>
      </c>
      <c r="J25" s="32">
        <v>0</v>
      </c>
      <c r="K25" s="32">
        <v>0</v>
      </c>
      <c r="L25" s="32">
        <v>0</v>
      </c>
      <c r="M25" s="32">
        <v>15.3</v>
      </c>
      <c r="N25" s="32">
        <v>13.3</v>
      </c>
      <c r="O25" s="32">
        <v>0</v>
      </c>
      <c r="P25" s="32">
        <v>0</v>
      </c>
      <c r="Q25" s="32">
        <v>390.3</v>
      </c>
      <c r="R25" s="32">
        <v>206.7</v>
      </c>
      <c r="S25" s="32">
        <v>12.1</v>
      </c>
      <c r="T25" s="32">
        <v>0</v>
      </c>
      <c r="U25" s="32">
        <v>64.7</v>
      </c>
      <c r="V25" s="32">
        <v>14.5</v>
      </c>
      <c r="W25" s="32">
        <v>0</v>
      </c>
      <c r="X25" s="32">
        <v>0</v>
      </c>
      <c r="Y25" s="32">
        <v>1.7</v>
      </c>
      <c r="Z25" s="32">
        <v>0</v>
      </c>
      <c r="AA25" s="32">
        <v>1955</v>
      </c>
      <c r="AB25" s="32">
        <v>544.70000000000005</v>
      </c>
      <c r="AC25" s="32">
        <v>0</v>
      </c>
      <c r="AD25" s="32">
        <v>226.2</v>
      </c>
      <c r="AE25" s="34">
        <v>120</v>
      </c>
      <c r="AF25" s="33">
        <v>3572.6</v>
      </c>
      <c r="AG25" s="35">
        <v>12322.2</v>
      </c>
    </row>
    <row r="26" spans="1:33" s="20" customFormat="1" ht="42.75" customHeight="1" x14ac:dyDescent="0.5">
      <c r="A26" s="41">
        <v>20</v>
      </c>
      <c r="B26" s="42" t="s">
        <v>53</v>
      </c>
      <c r="C26" s="32">
        <v>2297.8000000000002</v>
      </c>
      <c r="D26" s="32">
        <v>0</v>
      </c>
      <c r="E26" s="32">
        <v>1375.4</v>
      </c>
      <c r="F26" s="32">
        <v>0</v>
      </c>
      <c r="G26" s="33">
        <v>3673.2</v>
      </c>
      <c r="H26" s="32">
        <v>28.1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22</v>
      </c>
      <c r="R26" s="32">
        <v>0</v>
      </c>
      <c r="S26" s="32">
        <v>0</v>
      </c>
      <c r="T26" s="32">
        <v>0</v>
      </c>
      <c r="U26" s="32">
        <v>83.6</v>
      </c>
      <c r="V26" s="32">
        <v>8</v>
      </c>
      <c r="W26" s="32">
        <v>0</v>
      </c>
      <c r="X26" s="32">
        <v>0</v>
      </c>
      <c r="Y26" s="32">
        <v>0</v>
      </c>
      <c r="Z26" s="32">
        <v>0</v>
      </c>
      <c r="AA26" s="32">
        <v>15.7</v>
      </c>
      <c r="AB26" s="32">
        <v>0</v>
      </c>
      <c r="AC26" s="32">
        <v>0</v>
      </c>
      <c r="AD26" s="32">
        <v>0</v>
      </c>
      <c r="AE26" s="34">
        <v>0</v>
      </c>
      <c r="AF26" s="33">
        <v>157.4</v>
      </c>
      <c r="AG26" s="35">
        <v>3830.6</v>
      </c>
    </row>
    <row r="27" spans="1:33" s="20" customFormat="1" ht="42.75" customHeight="1" x14ac:dyDescent="0.5">
      <c r="A27" s="41">
        <v>21</v>
      </c>
      <c r="B27" s="42" t="s">
        <v>110</v>
      </c>
      <c r="C27" s="32">
        <v>14499</v>
      </c>
      <c r="D27" s="32">
        <v>0.5</v>
      </c>
      <c r="E27" s="32">
        <v>7827.6</v>
      </c>
      <c r="F27" s="32">
        <v>0</v>
      </c>
      <c r="G27" s="33">
        <v>22327.1</v>
      </c>
      <c r="H27" s="32">
        <v>126.5</v>
      </c>
      <c r="I27" s="32">
        <v>0</v>
      </c>
      <c r="J27" s="32">
        <v>0</v>
      </c>
      <c r="K27" s="32">
        <v>0</v>
      </c>
      <c r="L27" s="32">
        <v>0</v>
      </c>
      <c r="M27" s="32">
        <v>65</v>
      </c>
      <c r="N27" s="32">
        <v>50.5</v>
      </c>
      <c r="O27" s="32">
        <v>0</v>
      </c>
      <c r="P27" s="32">
        <v>0</v>
      </c>
      <c r="Q27" s="32">
        <v>148.19999999999999</v>
      </c>
      <c r="R27" s="32">
        <v>238.5</v>
      </c>
      <c r="S27" s="32">
        <v>0</v>
      </c>
      <c r="T27" s="32">
        <v>0</v>
      </c>
      <c r="U27" s="32">
        <v>36.4</v>
      </c>
      <c r="V27" s="32">
        <v>25.1</v>
      </c>
      <c r="W27" s="32">
        <v>335</v>
      </c>
      <c r="X27" s="32">
        <v>0</v>
      </c>
      <c r="Y27" s="32">
        <v>69.7</v>
      </c>
      <c r="Z27" s="32">
        <v>0</v>
      </c>
      <c r="AA27" s="32">
        <v>1396.2</v>
      </c>
      <c r="AB27" s="32">
        <v>255.9</v>
      </c>
      <c r="AC27" s="32">
        <v>0</v>
      </c>
      <c r="AD27" s="32">
        <v>0</v>
      </c>
      <c r="AE27" s="34">
        <v>2.1</v>
      </c>
      <c r="AF27" s="33">
        <v>2749.1</v>
      </c>
      <c r="AG27" s="35">
        <v>25076.2</v>
      </c>
    </row>
    <row r="28" spans="1:33" s="20" customFormat="1" ht="42.75" customHeight="1" x14ac:dyDescent="0.5">
      <c r="A28" s="41">
        <v>22</v>
      </c>
      <c r="B28" s="42" t="s">
        <v>54</v>
      </c>
      <c r="C28" s="32">
        <v>6806</v>
      </c>
      <c r="D28" s="32">
        <v>0</v>
      </c>
      <c r="E28" s="32">
        <v>3928.1</v>
      </c>
      <c r="F28" s="32">
        <v>0</v>
      </c>
      <c r="G28" s="33">
        <v>10734.1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23.9</v>
      </c>
      <c r="W28" s="32">
        <v>0</v>
      </c>
      <c r="X28" s="32">
        <v>0</v>
      </c>
      <c r="Y28" s="32">
        <v>0</v>
      </c>
      <c r="Z28" s="32">
        <v>0</v>
      </c>
      <c r="AA28" s="32">
        <v>659.2</v>
      </c>
      <c r="AB28" s="32">
        <v>56.9</v>
      </c>
      <c r="AC28" s="32">
        <v>0</v>
      </c>
      <c r="AD28" s="32">
        <v>0</v>
      </c>
      <c r="AE28" s="34">
        <v>0</v>
      </c>
      <c r="AF28" s="33">
        <v>740</v>
      </c>
      <c r="AG28" s="35">
        <v>11474.1</v>
      </c>
    </row>
    <row r="29" spans="1:33" s="20" customFormat="1" ht="42.75" customHeight="1" x14ac:dyDescent="0.5">
      <c r="A29" s="41">
        <v>23</v>
      </c>
      <c r="B29" s="42" t="s">
        <v>55</v>
      </c>
      <c r="C29" s="32">
        <v>3393.9</v>
      </c>
      <c r="D29" s="32">
        <v>0</v>
      </c>
      <c r="E29" s="32">
        <v>1631.7</v>
      </c>
      <c r="F29" s="32">
        <v>0</v>
      </c>
      <c r="G29" s="33">
        <v>5025.6000000000004</v>
      </c>
      <c r="H29" s="32">
        <v>104.8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127.5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4">
        <v>0</v>
      </c>
      <c r="AF29" s="33">
        <v>232.3</v>
      </c>
      <c r="AG29" s="35">
        <v>5257.9</v>
      </c>
    </row>
    <row r="30" spans="1:33" s="20" customFormat="1" ht="42.75" customHeight="1" x14ac:dyDescent="0.5">
      <c r="A30" s="41">
        <v>24</v>
      </c>
      <c r="B30" s="42" t="s">
        <v>56</v>
      </c>
      <c r="C30" s="32">
        <v>4598.5</v>
      </c>
      <c r="D30" s="32">
        <v>0</v>
      </c>
      <c r="E30" s="32">
        <v>2127.5</v>
      </c>
      <c r="F30" s="32">
        <v>57</v>
      </c>
      <c r="G30" s="33">
        <v>6783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29.3</v>
      </c>
      <c r="W30" s="32">
        <v>0</v>
      </c>
      <c r="X30" s="32">
        <v>0</v>
      </c>
      <c r="Y30" s="32">
        <v>0</v>
      </c>
      <c r="Z30" s="32">
        <v>0</v>
      </c>
      <c r="AA30" s="32">
        <v>392</v>
      </c>
      <c r="AB30" s="32">
        <v>338</v>
      </c>
      <c r="AC30" s="32">
        <v>0</v>
      </c>
      <c r="AD30" s="32">
        <v>0</v>
      </c>
      <c r="AE30" s="34">
        <v>0</v>
      </c>
      <c r="AF30" s="33">
        <v>759.3</v>
      </c>
      <c r="AG30" s="35">
        <v>7542.3</v>
      </c>
    </row>
    <row r="31" spans="1:33" s="20" customFormat="1" ht="42.75" customHeight="1" x14ac:dyDescent="0.5">
      <c r="A31" s="41">
        <v>25</v>
      </c>
      <c r="B31" s="42" t="s">
        <v>57</v>
      </c>
      <c r="C31" s="32">
        <v>6637.3</v>
      </c>
      <c r="D31" s="32">
        <v>0</v>
      </c>
      <c r="E31" s="32">
        <v>3653.8</v>
      </c>
      <c r="F31" s="32">
        <v>0</v>
      </c>
      <c r="G31" s="33">
        <v>10291.1</v>
      </c>
      <c r="H31" s="32">
        <v>54.2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11.2</v>
      </c>
      <c r="R31" s="32">
        <v>191.5</v>
      </c>
      <c r="S31" s="32">
        <v>0</v>
      </c>
      <c r="T31" s="32">
        <v>0</v>
      </c>
      <c r="U31" s="32">
        <v>6.9</v>
      </c>
      <c r="V31" s="32">
        <v>14.8</v>
      </c>
      <c r="W31" s="32">
        <v>0</v>
      </c>
      <c r="X31" s="32">
        <v>0</v>
      </c>
      <c r="Y31" s="32">
        <v>0</v>
      </c>
      <c r="Z31" s="32">
        <v>0</v>
      </c>
      <c r="AA31" s="32">
        <v>0.6</v>
      </c>
      <c r="AB31" s="32">
        <v>12.7</v>
      </c>
      <c r="AC31" s="32">
        <v>0</v>
      </c>
      <c r="AD31" s="32">
        <v>0</v>
      </c>
      <c r="AE31" s="34">
        <v>0</v>
      </c>
      <c r="AF31" s="33">
        <v>291.89999999999998</v>
      </c>
      <c r="AG31" s="35">
        <v>10583</v>
      </c>
    </row>
    <row r="32" spans="1:33" s="20" customFormat="1" ht="42.75" customHeight="1" x14ac:dyDescent="0.5">
      <c r="A32" s="41">
        <v>26</v>
      </c>
      <c r="B32" s="42" t="s">
        <v>96</v>
      </c>
      <c r="C32" s="32">
        <v>14778.1</v>
      </c>
      <c r="D32" s="32">
        <v>0</v>
      </c>
      <c r="E32" s="32">
        <v>9294.6</v>
      </c>
      <c r="F32" s="32">
        <v>0</v>
      </c>
      <c r="G32" s="33">
        <v>24072.7</v>
      </c>
      <c r="H32" s="32">
        <v>121</v>
      </c>
      <c r="I32" s="32">
        <v>0</v>
      </c>
      <c r="J32" s="32">
        <v>0</v>
      </c>
      <c r="K32" s="32">
        <v>0</v>
      </c>
      <c r="L32" s="32">
        <v>0</v>
      </c>
      <c r="M32" s="32">
        <v>90.1</v>
      </c>
      <c r="N32" s="32">
        <v>0</v>
      </c>
      <c r="O32" s="32">
        <v>0</v>
      </c>
      <c r="P32" s="32">
        <v>577.5</v>
      </c>
      <c r="Q32" s="32">
        <v>0</v>
      </c>
      <c r="R32" s="32">
        <v>0</v>
      </c>
      <c r="S32" s="32">
        <v>0</v>
      </c>
      <c r="T32" s="32">
        <v>0</v>
      </c>
      <c r="U32" s="32">
        <v>428.5</v>
      </c>
      <c r="V32" s="32">
        <v>27</v>
      </c>
      <c r="W32" s="32">
        <v>0</v>
      </c>
      <c r="X32" s="32">
        <v>0</v>
      </c>
      <c r="Y32" s="32">
        <v>0</v>
      </c>
      <c r="Z32" s="32">
        <v>0</v>
      </c>
      <c r="AA32" s="32">
        <v>1687.2</v>
      </c>
      <c r="AB32" s="32">
        <v>1239.5999999999999</v>
      </c>
      <c r="AC32" s="32">
        <v>0</v>
      </c>
      <c r="AD32" s="32">
        <v>528.29999999999995</v>
      </c>
      <c r="AE32" s="34">
        <v>13.2</v>
      </c>
      <c r="AF32" s="33">
        <v>4712.3999999999996</v>
      </c>
      <c r="AG32" s="35">
        <v>28785.1</v>
      </c>
    </row>
    <row r="33" spans="1:33" s="20" customFormat="1" ht="42.75" customHeight="1" x14ac:dyDescent="0.5">
      <c r="A33" s="41">
        <v>27</v>
      </c>
      <c r="B33" s="42" t="s">
        <v>58</v>
      </c>
      <c r="C33" s="32">
        <v>6667.8</v>
      </c>
      <c r="D33" s="32">
        <v>0</v>
      </c>
      <c r="E33" s="32">
        <v>3633.8</v>
      </c>
      <c r="F33" s="32">
        <v>0</v>
      </c>
      <c r="G33" s="33">
        <v>10301.6</v>
      </c>
      <c r="H33" s="32">
        <v>41.2</v>
      </c>
      <c r="I33" s="32">
        <v>0</v>
      </c>
      <c r="J33" s="32">
        <v>38.700000000000003</v>
      </c>
      <c r="K33" s="32">
        <v>0</v>
      </c>
      <c r="L33" s="32">
        <v>0</v>
      </c>
      <c r="M33" s="32">
        <v>39</v>
      </c>
      <c r="N33" s="32">
        <v>24</v>
      </c>
      <c r="O33" s="32">
        <v>0</v>
      </c>
      <c r="P33" s="32">
        <v>0</v>
      </c>
      <c r="Q33" s="32">
        <v>120.4</v>
      </c>
      <c r="R33" s="32">
        <v>72.7</v>
      </c>
      <c r="S33" s="32">
        <v>0</v>
      </c>
      <c r="T33" s="32">
        <v>0</v>
      </c>
      <c r="U33" s="32">
        <v>19.399999999999999</v>
      </c>
      <c r="V33" s="32">
        <v>24.2</v>
      </c>
      <c r="W33" s="32">
        <v>201.9</v>
      </c>
      <c r="X33" s="32">
        <v>115.6</v>
      </c>
      <c r="Y33" s="32">
        <v>402</v>
      </c>
      <c r="Z33" s="32">
        <v>0</v>
      </c>
      <c r="AA33" s="32">
        <v>551.29999999999995</v>
      </c>
      <c r="AB33" s="32">
        <v>0</v>
      </c>
      <c r="AC33" s="32">
        <v>0</v>
      </c>
      <c r="AD33" s="32">
        <v>145</v>
      </c>
      <c r="AE33" s="34">
        <v>0</v>
      </c>
      <c r="AF33" s="33">
        <v>1795.4</v>
      </c>
      <c r="AG33" s="35">
        <v>12097</v>
      </c>
    </row>
    <row r="34" spans="1:33" s="20" customFormat="1" ht="42.75" customHeight="1" x14ac:dyDescent="0.5">
      <c r="A34" s="41">
        <v>28</v>
      </c>
      <c r="B34" s="42" t="s">
        <v>97</v>
      </c>
      <c r="C34" s="32">
        <v>21451.9</v>
      </c>
      <c r="D34" s="32">
        <v>4.5999999999999996</v>
      </c>
      <c r="E34" s="32">
        <v>10854.1</v>
      </c>
      <c r="F34" s="32">
        <v>431.4</v>
      </c>
      <c r="G34" s="33">
        <v>32742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32.4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6.9</v>
      </c>
      <c r="V34" s="32">
        <v>45.6</v>
      </c>
      <c r="W34" s="32">
        <v>29.1</v>
      </c>
      <c r="X34" s="32">
        <v>0</v>
      </c>
      <c r="Y34" s="32">
        <v>0</v>
      </c>
      <c r="Z34" s="32">
        <v>0</v>
      </c>
      <c r="AA34" s="32">
        <v>1671.1</v>
      </c>
      <c r="AB34" s="32">
        <v>65.900000000000006</v>
      </c>
      <c r="AC34" s="32">
        <v>0.3</v>
      </c>
      <c r="AD34" s="32">
        <v>0</v>
      </c>
      <c r="AE34" s="34">
        <v>24.4</v>
      </c>
      <c r="AF34" s="33">
        <v>1875.7</v>
      </c>
      <c r="AG34" s="35">
        <v>34617.699999999997</v>
      </c>
    </row>
    <row r="35" spans="1:33" s="20" customFormat="1" ht="42.75" customHeight="1" x14ac:dyDescent="0.5">
      <c r="A35" s="41">
        <v>29</v>
      </c>
      <c r="B35" s="42" t="s">
        <v>59</v>
      </c>
      <c r="C35" s="32">
        <v>3358.6</v>
      </c>
      <c r="D35" s="32">
        <v>0</v>
      </c>
      <c r="E35" s="32">
        <v>2060.8000000000002</v>
      </c>
      <c r="F35" s="32">
        <v>82.5</v>
      </c>
      <c r="G35" s="33">
        <v>5501.9</v>
      </c>
      <c r="H35" s="32">
        <v>33.299999999999997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55.9</v>
      </c>
      <c r="O35" s="32">
        <v>10.9</v>
      </c>
      <c r="P35" s="32">
        <v>0</v>
      </c>
      <c r="Q35" s="32">
        <v>138.30000000000001</v>
      </c>
      <c r="R35" s="32">
        <v>69</v>
      </c>
      <c r="S35" s="32">
        <v>0</v>
      </c>
      <c r="T35" s="32">
        <v>0</v>
      </c>
      <c r="U35" s="32">
        <v>32.4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352.6</v>
      </c>
      <c r="AB35" s="32">
        <v>220.8</v>
      </c>
      <c r="AC35" s="32">
        <v>0</v>
      </c>
      <c r="AD35" s="32">
        <v>0</v>
      </c>
      <c r="AE35" s="34">
        <v>556.9</v>
      </c>
      <c r="AF35" s="33">
        <v>1470.1</v>
      </c>
      <c r="AG35" s="35">
        <v>6972</v>
      </c>
    </row>
    <row r="36" spans="1:33" s="20" customFormat="1" ht="42.75" customHeight="1" x14ac:dyDescent="0.5">
      <c r="A36" s="41">
        <v>30</v>
      </c>
      <c r="B36" s="42" t="s">
        <v>60</v>
      </c>
      <c r="C36" s="32">
        <v>4672.7</v>
      </c>
      <c r="D36" s="32">
        <v>0</v>
      </c>
      <c r="E36" s="32">
        <v>2482.1</v>
      </c>
      <c r="F36" s="32">
        <v>84.4</v>
      </c>
      <c r="G36" s="33">
        <v>7239.2</v>
      </c>
      <c r="H36" s="32">
        <v>47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25.2</v>
      </c>
      <c r="O36" s="32">
        <v>0</v>
      </c>
      <c r="P36" s="32">
        <v>0</v>
      </c>
      <c r="Q36" s="32">
        <v>173.9</v>
      </c>
      <c r="R36" s="32">
        <v>92.4</v>
      </c>
      <c r="S36" s="32">
        <v>0</v>
      </c>
      <c r="T36" s="32">
        <v>0</v>
      </c>
      <c r="U36" s="32">
        <v>7.3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194.2</v>
      </c>
      <c r="AE36" s="34">
        <v>0</v>
      </c>
      <c r="AF36" s="33">
        <v>540</v>
      </c>
      <c r="AG36" s="35">
        <v>7779.2</v>
      </c>
    </row>
    <row r="37" spans="1:33" s="20" customFormat="1" ht="42.75" customHeight="1" x14ac:dyDescent="0.5">
      <c r="A37" s="41">
        <v>31</v>
      </c>
      <c r="B37" s="42" t="s">
        <v>61</v>
      </c>
      <c r="C37" s="32">
        <v>21305.4</v>
      </c>
      <c r="D37" s="32">
        <v>0</v>
      </c>
      <c r="E37" s="32">
        <v>10383.299999999999</v>
      </c>
      <c r="F37" s="32">
        <v>308.5</v>
      </c>
      <c r="G37" s="33">
        <v>31997.200000000001</v>
      </c>
      <c r="H37" s="32">
        <v>23.5</v>
      </c>
      <c r="I37" s="32">
        <v>0</v>
      </c>
      <c r="J37" s="32">
        <v>43</v>
      </c>
      <c r="K37" s="32">
        <v>0</v>
      </c>
      <c r="L37" s="32">
        <v>0</v>
      </c>
      <c r="M37" s="32">
        <v>1.3</v>
      </c>
      <c r="N37" s="32">
        <v>0</v>
      </c>
      <c r="O37" s="32">
        <v>0</v>
      </c>
      <c r="P37" s="32">
        <v>0</v>
      </c>
      <c r="Q37" s="32">
        <v>76.5</v>
      </c>
      <c r="R37" s="32">
        <v>12.8</v>
      </c>
      <c r="S37" s="32">
        <v>0</v>
      </c>
      <c r="T37" s="32">
        <v>0</v>
      </c>
      <c r="U37" s="32">
        <v>91.3</v>
      </c>
      <c r="V37" s="32">
        <v>81.2</v>
      </c>
      <c r="W37" s="32">
        <v>0</v>
      </c>
      <c r="X37" s="32">
        <v>0</v>
      </c>
      <c r="Y37" s="32">
        <v>0</v>
      </c>
      <c r="Z37" s="32">
        <v>0</v>
      </c>
      <c r="AA37" s="32">
        <v>0.7</v>
      </c>
      <c r="AB37" s="32">
        <v>143.80000000000001</v>
      </c>
      <c r="AC37" s="32">
        <v>0</v>
      </c>
      <c r="AD37" s="32">
        <v>0</v>
      </c>
      <c r="AE37" s="34">
        <v>0</v>
      </c>
      <c r="AF37" s="33">
        <v>474.1</v>
      </c>
      <c r="AG37" s="35">
        <v>32471.3</v>
      </c>
    </row>
    <row r="38" spans="1:33" s="20" customFormat="1" ht="42.75" customHeight="1" x14ac:dyDescent="0.5">
      <c r="A38" s="41">
        <v>32</v>
      </c>
      <c r="B38" s="42" t="s">
        <v>62</v>
      </c>
      <c r="C38" s="32">
        <v>4204.2</v>
      </c>
      <c r="D38" s="32">
        <v>0</v>
      </c>
      <c r="E38" s="32">
        <v>2097.1</v>
      </c>
      <c r="F38" s="32">
        <v>71.099999999999994</v>
      </c>
      <c r="G38" s="33">
        <v>6372.4</v>
      </c>
      <c r="H38" s="32">
        <v>104.4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132.9</v>
      </c>
      <c r="O38" s="32">
        <v>0</v>
      </c>
      <c r="P38" s="32">
        <v>0</v>
      </c>
      <c r="Q38" s="32">
        <v>46.3</v>
      </c>
      <c r="R38" s="32">
        <v>0</v>
      </c>
      <c r="S38" s="32">
        <v>0</v>
      </c>
      <c r="T38" s="32">
        <v>0</v>
      </c>
      <c r="U38" s="32">
        <v>108.6</v>
      </c>
      <c r="V38" s="32">
        <v>21.2</v>
      </c>
      <c r="W38" s="32">
        <v>0</v>
      </c>
      <c r="X38" s="32">
        <v>0</v>
      </c>
      <c r="Y38" s="32">
        <v>0</v>
      </c>
      <c r="Z38" s="32">
        <v>0</v>
      </c>
      <c r="AA38" s="32">
        <v>7.9</v>
      </c>
      <c r="AB38" s="32">
        <v>62</v>
      </c>
      <c r="AC38" s="32">
        <v>0</v>
      </c>
      <c r="AD38" s="32">
        <v>0</v>
      </c>
      <c r="AE38" s="34">
        <v>35.5</v>
      </c>
      <c r="AF38" s="33">
        <v>518.79999999999995</v>
      </c>
      <c r="AG38" s="35">
        <v>6891.2</v>
      </c>
    </row>
    <row r="39" spans="1:33" s="20" customFormat="1" ht="69" x14ac:dyDescent="0.5">
      <c r="A39" s="41">
        <v>33</v>
      </c>
      <c r="B39" s="42" t="s">
        <v>63</v>
      </c>
      <c r="C39" s="32">
        <v>55753.2</v>
      </c>
      <c r="D39" s="32">
        <v>0</v>
      </c>
      <c r="E39" s="32">
        <v>25545.599999999999</v>
      </c>
      <c r="F39" s="32">
        <v>0</v>
      </c>
      <c r="G39" s="33">
        <v>81298.8</v>
      </c>
      <c r="H39" s="32">
        <v>335.9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3.4</v>
      </c>
      <c r="O39" s="32">
        <v>0</v>
      </c>
      <c r="P39" s="32">
        <v>0</v>
      </c>
      <c r="Q39" s="32">
        <v>105.7</v>
      </c>
      <c r="R39" s="32">
        <v>0</v>
      </c>
      <c r="S39" s="32">
        <v>0</v>
      </c>
      <c r="T39" s="32">
        <v>0</v>
      </c>
      <c r="U39" s="32">
        <v>2006.9</v>
      </c>
      <c r="V39" s="32">
        <v>298.2</v>
      </c>
      <c r="W39" s="32">
        <v>1260.9000000000001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4">
        <v>0</v>
      </c>
      <c r="AF39" s="33">
        <v>4011</v>
      </c>
      <c r="AG39" s="35">
        <v>85309.8</v>
      </c>
    </row>
    <row r="40" spans="1:33" s="20" customFormat="1" ht="42.75" customHeight="1" x14ac:dyDescent="0.5">
      <c r="A40" s="41">
        <v>34</v>
      </c>
      <c r="B40" s="42" t="s">
        <v>64</v>
      </c>
      <c r="C40" s="32">
        <v>8803.6</v>
      </c>
      <c r="D40" s="32">
        <v>0</v>
      </c>
      <c r="E40" s="32">
        <v>8110.2</v>
      </c>
      <c r="F40" s="32">
        <v>33.200000000000003</v>
      </c>
      <c r="G40" s="33">
        <v>16947</v>
      </c>
      <c r="H40" s="32">
        <v>70.900000000000006</v>
      </c>
      <c r="I40" s="32">
        <v>193</v>
      </c>
      <c r="J40" s="32">
        <v>13.3</v>
      </c>
      <c r="K40" s="32">
        <v>318.8</v>
      </c>
      <c r="L40" s="32">
        <v>0</v>
      </c>
      <c r="M40" s="32">
        <v>31.1</v>
      </c>
      <c r="N40" s="32">
        <v>139.6</v>
      </c>
      <c r="O40" s="32">
        <v>19.7</v>
      </c>
      <c r="P40" s="32">
        <v>0</v>
      </c>
      <c r="Q40" s="32">
        <v>18</v>
      </c>
      <c r="R40" s="32">
        <v>12.8</v>
      </c>
      <c r="S40" s="32">
        <v>13.6</v>
      </c>
      <c r="T40" s="32">
        <v>0</v>
      </c>
      <c r="U40" s="32">
        <v>23.6</v>
      </c>
      <c r="V40" s="32">
        <v>10.1</v>
      </c>
      <c r="W40" s="32">
        <v>2735.1</v>
      </c>
      <c r="X40" s="32">
        <v>0</v>
      </c>
      <c r="Y40" s="32">
        <v>0</v>
      </c>
      <c r="Z40" s="32">
        <v>0</v>
      </c>
      <c r="AA40" s="32">
        <v>18603.8</v>
      </c>
      <c r="AB40" s="32">
        <v>427.8</v>
      </c>
      <c r="AC40" s="32">
        <v>0</v>
      </c>
      <c r="AD40" s="32">
        <v>0</v>
      </c>
      <c r="AE40" s="34">
        <v>0</v>
      </c>
      <c r="AF40" s="33">
        <v>22631.200000000001</v>
      </c>
      <c r="AG40" s="35">
        <v>39578.199999999997</v>
      </c>
    </row>
    <row r="41" spans="1:33" s="20" customFormat="1" ht="69" x14ac:dyDescent="0.5">
      <c r="A41" s="41">
        <v>35</v>
      </c>
      <c r="B41" s="42" t="s">
        <v>65</v>
      </c>
      <c r="C41" s="32">
        <v>516.1</v>
      </c>
      <c r="D41" s="32">
        <v>0</v>
      </c>
      <c r="E41" s="32">
        <v>205.5</v>
      </c>
      <c r="F41" s="32">
        <v>0</v>
      </c>
      <c r="G41" s="33">
        <v>721.6</v>
      </c>
      <c r="H41" s="32">
        <v>0.6</v>
      </c>
      <c r="I41" s="32">
        <v>10.6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3.5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4">
        <v>0</v>
      </c>
      <c r="AF41" s="33">
        <v>14.7</v>
      </c>
      <c r="AG41" s="35">
        <v>736.3</v>
      </c>
    </row>
    <row r="42" spans="1:33" s="20" customFormat="1" ht="42.75" customHeight="1" x14ac:dyDescent="0.5">
      <c r="A42" s="41">
        <v>36</v>
      </c>
      <c r="B42" s="42" t="s">
        <v>66</v>
      </c>
      <c r="C42" s="32">
        <v>282.3</v>
      </c>
      <c r="D42" s="32">
        <v>0</v>
      </c>
      <c r="E42" s="32">
        <v>122.4</v>
      </c>
      <c r="F42" s="32">
        <v>0</v>
      </c>
      <c r="G42" s="33">
        <v>404.7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4">
        <v>0</v>
      </c>
      <c r="AF42" s="33">
        <v>0</v>
      </c>
      <c r="AG42" s="35">
        <v>404.7</v>
      </c>
    </row>
    <row r="43" spans="1:33" s="20" customFormat="1" ht="42.75" customHeight="1" x14ac:dyDescent="0.5">
      <c r="A43" s="41">
        <v>37</v>
      </c>
      <c r="B43" s="42" t="s">
        <v>67</v>
      </c>
      <c r="C43" s="32">
        <v>9818.2999999999993</v>
      </c>
      <c r="D43" s="32">
        <v>0</v>
      </c>
      <c r="E43" s="32">
        <v>4638.2</v>
      </c>
      <c r="F43" s="32">
        <v>139.9</v>
      </c>
      <c r="G43" s="33">
        <v>14596.4</v>
      </c>
      <c r="H43" s="32">
        <v>61</v>
      </c>
      <c r="I43" s="32">
        <v>0</v>
      </c>
      <c r="J43" s="32">
        <v>301</v>
      </c>
      <c r="K43" s="32">
        <v>300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1400.6</v>
      </c>
      <c r="R43" s="32">
        <v>0</v>
      </c>
      <c r="S43" s="32">
        <v>0</v>
      </c>
      <c r="T43" s="32">
        <v>0</v>
      </c>
      <c r="U43" s="32">
        <v>298.7</v>
      </c>
      <c r="V43" s="32">
        <v>53</v>
      </c>
      <c r="W43" s="32">
        <v>0</v>
      </c>
      <c r="X43" s="32">
        <v>169.4</v>
      </c>
      <c r="Y43" s="32">
        <v>25</v>
      </c>
      <c r="Z43" s="32">
        <v>255.7</v>
      </c>
      <c r="AA43" s="32">
        <v>1751.2</v>
      </c>
      <c r="AB43" s="32">
        <v>0</v>
      </c>
      <c r="AC43" s="32">
        <v>0</v>
      </c>
      <c r="AD43" s="32">
        <v>236.6</v>
      </c>
      <c r="AE43" s="34">
        <v>0</v>
      </c>
      <c r="AF43" s="33">
        <v>4852.2</v>
      </c>
      <c r="AG43" s="35">
        <v>19448.599999999999</v>
      </c>
    </row>
    <row r="44" spans="1:33" s="20" customFormat="1" ht="42.75" customHeight="1" x14ac:dyDescent="0.5">
      <c r="A44" s="41">
        <v>38</v>
      </c>
      <c r="B44" s="42" t="s">
        <v>68</v>
      </c>
      <c r="C44" s="32">
        <v>44.3</v>
      </c>
      <c r="D44" s="32">
        <v>0</v>
      </c>
      <c r="E44" s="32">
        <v>0</v>
      </c>
      <c r="F44" s="32">
        <v>0</v>
      </c>
      <c r="G44" s="33">
        <v>44.3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4">
        <v>0</v>
      </c>
      <c r="AF44" s="33">
        <v>0</v>
      </c>
      <c r="AG44" s="35">
        <v>44.3</v>
      </c>
    </row>
    <row r="45" spans="1:33" s="20" customFormat="1" ht="42.75" customHeight="1" x14ac:dyDescent="0.5">
      <c r="A45" s="41">
        <v>39</v>
      </c>
      <c r="B45" s="42" t="s">
        <v>99</v>
      </c>
      <c r="C45" s="32">
        <v>0</v>
      </c>
      <c r="D45" s="32">
        <v>0</v>
      </c>
      <c r="E45" s="32">
        <v>0</v>
      </c>
      <c r="F45" s="32">
        <v>0</v>
      </c>
      <c r="G45" s="33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4">
        <v>0</v>
      </c>
      <c r="AF45" s="33">
        <v>0</v>
      </c>
      <c r="AG45" s="35">
        <v>0</v>
      </c>
    </row>
    <row r="46" spans="1:33" s="29" customFormat="1" ht="42.75" customHeight="1" x14ac:dyDescent="0.5">
      <c r="A46" s="41">
        <v>40</v>
      </c>
      <c r="B46" s="42" t="s">
        <v>69</v>
      </c>
      <c r="C46" s="32">
        <v>1536.4</v>
      </c>
      <c r="D46" s="32">
        <v>0</v>
      </c>
      <c r="E46" s="32">
        <v>814.8</v>
      </c>
      <c r="F46" s="32">
        <v>0</v>
      </c>
      <c r="G46" s="33">
        <v>2351.1999999999998</v>
      </c>
      <c r="H46" s="32">
        <v>16.5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0.9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4">
        <v>27.4</v>
      </c>
      <c r="AF46" s="33">
        <v>44.8</v>
      </c>
      <c r="AG46" s="35">
        <v>2396</v>
      </c>
    </row>
    <row r="47" spans="1:33" s="29" customFormat="1" ht="42.75" customHeight="1" x14ac:dyDescent="0.5">
      <c r="A47" s="41">
        <v>41</v>
      </c>
      <c r="B47" s="42" t="s">
        <v>70</v>
      </c>
      <c r="C47" s="32">
        <v>3995.7</v>
      </c>
      <c r="D47" s="32">
        <v>0</v>
      </c>
      <c r="E47" s="32">
        <v>2221.4</v>
      </c>
      <c r="F47" s="32">
        <v>53.1</v>
      </c>
      <c r="G47" s="33">
        <v>6270.2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4">
        <v>0</v>
      </c>
      <c r="AF47" s="33">
        <v>0</v>
      </c>
      <c r="AG47" s="35">
        <v>6270.2</v>
      </c>
    </row>
    <row r="48" spans="1:33" s="29" customFormat="1" ht="42.75" customHeight="1" x14ac:dyDescent="0.5">
      <c r="A48" s="41">
        <v>42</v>
      </c>
      <c r="B48" s="42" t="s">
        <v>71</v>
      </c>
      <c r="C48" s="32">
        <v>3450</v>
      </c>
      <c r="D48" s="32">
        <v>0</v>
      </c>
      <c r="E48" s="32">
        <v>1350</v>
      </c>
      <c r="F48" s="32">
        <v>0</v>
      </c>
      <c r="G48" s="33">
        <v>4800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4">
        <v>0</v>
      </c>
      <c r="AF48" s="33">
        <v>0</v>
      </c>
      <c r="AG48" s="35">
        <v>4800</v>
      </c>
    </row>
    <row r="49" spans="1:33" s="29" customFormat="1" ht="42.75" customHeight="1" x14ac:dyDescent="0.5">
      <c r="A49" s="41">
        <v>43</v>
      </c>
      <c r="B49" s="42" t="s">
        <v>100</v>
      </c>
      <c r="C49" s="32">
        <v>11744.3</v>
      </c>
      <c r="D49" s="32">
        <v>0</v>
      </c>
      <c r="E49" s="32">
        <v>4776.3999999999996</v>
      </c>
      <c r="F49" s="32">
        <v>0</v>
      </c>
      <c r="G49" s="33">
        <v>16520.7</v>
      </c>
      <c r="H49" s="32">
        <v>31.2</v>
      </c>
      <c r="I49" s="32">
        <v>0</v>
      </c>
      <c r="J49" s="32">
        <v>93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283</v>
      </c>
      <c r="R49" s="32">
        <v>157.19999999999999</v>
      </c>
      <c r="S49" s="32">
        <v>0</v>
      </c>
      <c r="T49" s="32">
        <v>0</v>
      </c>
      <c r="U49" s="32">
        <v>354.9</v>
      </c>
      <c r="V49" s="32">
        <v>0</v>
      </c>
      <c r="W49" s="32">
        <v>169.8</v>
      </c>
      <c r="X49" s="32">
        <v>0</v>
      </c>
      <c r="Y49" s="32">
        <v>0</v>
      </c>
      <c r="Z49" s="32">
        <v>0</v>
      </c>
      <c r="AA49" s="32">
        <v>966.8</v>
      </c>
      <c r="AB49" s="32">
        <v>71.900000000000006</v>
      </c>
      <c r="AC49" s="32">
        <v>0</v>
      </c>
      <c r="AD49" s="32">
        <v>0</v>
      </c>
      <c r="AE49" s="34">
        <v>0</v>
      </c>
      <c r="AF49" s="33">
        <v>2127.8000000000002</v>
      </c>
      <c r="AG49" s="35">
        <v>18648.5</v>
      </c>
    </row>
    <row r="50" spans="1:33" s="29" customFormat="1" ht="42.75" customHeight="1" x14ac:dyDescent="0.5">
      <c r="A50" s="41">
        <v>44</v>
      </c>
      <c r="B50" s="42" t="s">
        <v>72</v>
      </c>
      <c r="C50" s="32">
        <v>1566.7</v>
      </c>
      <c r="D50" s="32">
        <v>0</v>
      </c>
      <c r="E50" s="32">
        <v>576</v>
      </c>
      <c r="F50" s="32">
        <v>0</v>
      </c>
      <c r="G50" s="33">
        <v>2142.6999999999998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4">
        <v>0</v>
      </c>
      <c r="AF50" s="33">
        <v>0</v>
      </c>
      <c r="AG50" s="35">
        <v>2142.6999999999998</v>
      </c>
    </row>
    <row r="51" spans="1:33" s="29" customFormat="1" ht="42.75" customHeight="1" x14ac:dyDescent="0.5">
      <c r="A51" s="41">
        <v>45</v>
      </c>
      <c r="B51" s="42" t="s">
        <v>73</v>
      </c>
      <c r="C51" s="32">
        <v>452.2</v>
      </c>
      <c r="D51" s="32">
        <v>0</v>
      </c>
      <c r="E51" s="32">
        <v>105.4</v>
      </c>
      <c r="F51" s="32">
        <v>0</v>
      </c>
      <c r="G51" s="33">
        <v>557.6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4">
        <v>0</v>
      </c>
      <c r="AF51" s="33">
        <v>0</v>
      </c>
      <c r="AG51" s="35">
        <v>557.6</v>
      </c>
    </row>
    <row r="52" spans="1:33" s="20" customFormat="1" ht="42.75" customHeight="1" x14ac:dyDescent="0.5">
      <c r="A52" s="41">
        <v>46</v>
      </c>
      <c r="B52" s="42" t="s">
        <v>74</v>
      </c>
      <c r="C52" s="32">
        <v>219.7</v>
      </c>
      <c r="D52" s="32">
        <v>0</v>
      </c>
      <c r="E52" s="32">
        <v>343</v>
      </c>
      <c r="F52" s="32">
        <v>0</v>
      </c>
      <c r="G52" s="33">
        <v>562.70000000000005</v>
      </c>
      <c r="H52" s="32">
        <v>1.6</v>
      </c>
      <c r="I52" s="32">
        <v>0</v>
      </c>
      <c r="J52" s="32">
        <v>0</v>
      </c>
      <c r="K52" s="32">
        <v>128.4</v>
      </c>
      <c r="L52" s="32">
        <v>0</v>
      </c>
      <c r="M52" s="32">
        <v>0.2</v>
      </c>
      <c r="N52" s="32">
        <v>0</v>
      </c>
      <c r="O52" s="32">
        <v>7732.1</v>
      </c>
      <c r="P52" s="32">
        <v>0</v>
      </c>
      <c r="Q52" s="32">
        <v>27.7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541.70000000000005</v>
      </c>
      <c r="AB52" s="32">
        <v>0</v>
      </c>
      <c r="AC52" s="32">
        <v>0</v>
      </c>
      <c r="AD52" s="32">
        <v>0</v>
      </c>
      <c r="AE52" s="34">
        <v>0</v>
      </c>
      <c r="AF52" s="33">
        <v>8431.7000000000007</v>
      </c>
      <c r="AG52" s="35">
        <v>8994.4</v>
      </c>
    </row>
    <row r="53" spans="1:33" s="20" customFormat="1" ht="42.75" customHeight="1" x14ac:dyDescent="0.5">
      <c r="A53" s="41">
        <v>47</v>
      </c>
      <c r="B53" s="42" t="s">
        <v>75</v>
      </c>
      <c r="C53" s="32">
        <v>452.9</v>
      </c>
      <c r="D53" s="32">
        <v>0</v>
      </c>
      <c r="E53" s="32">
        <v>109.6</v>
      </c>
      <c r="F53" s="32">
        <v>0</v>
      </c>
      <c r="G53" s="33">
        <v>562.5</v>
      </c>
      <c r="H53" s="32">
        <v>3.8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320</v>
      </c>
      <c r="P53" s="32">
        <v>0</v>
      </c>
      <c r="Q53" s="32">
        <v>2.4</v>
      </c>
      <c r="R53" s="32">
        <v>0</v>
      </c>
      <c r="S53" s="32">
        <v>0</v>
      </c>
      <c r="T53" s="32">
        <v>0</v>
      </c>
      <c r="U53" s="32">
        <v>10.8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208.8</v>
      </c>
      <c r="AB53" s="32">
        <v>0</v>
      </c>
      <c r="AC53" s="32">
        <v>0</v>
      </c>
      <c r="AD53" s="32">
        <v>0</v>
      </c>
      <c r="AE53" s="34">
        <v>4.0999999999999996</v>
      </c>
      <c r="AF53" s="33">
        <v>549.9</v>
      </c>
      <c r="AG53" s="35">
        <v>1112.4000000000001</v>
      </c>
    </row>
    <row r="54" spans="1:33" s="20" customFormat="1" ht="42.75" customHeight="1" x14ac:dyDescent="0.5">
      <c r="A54" s="41">
        <v>48</v>
      </c>
      <c r="B54" s="42" t="s">
        <v>101</v>
      </c>
      <c r="C54" s="32">
        <v>101.4</v>
      </c>
      <c r="D54" s="32">
        <v>0</v>
      </c>
      <c r="E54" s="32">
        <v>0</v>
      </c>
      <c r="F54" s="32">
        <v>0.4</v>
      </c>
      <c r="G54" s="33">
        <v>101.8</v>
      </c>
      <c r="H54" s="32">
        <v>3.4</v>
      </c>
      <c r="I54" s="32">
        <v>0</v>
      </c>
      <c r="J54" s="32">
        <v>0</v>
      </c>
      <c r="K54" s="32">
        <v>60.5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2.6</v>
      </c>
      <c r="R54" s="32">
        <v>0</v>
      </c>
      <c r="S54" s="32">
        <v>0</v>
      </c>
      <c r="T54" s="32">
        <v>0</v>
      </c>
      <c r="U54" s="32">
        <v>8.1999999999999993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78.3</v>
      </c>
      <c r="AB54" s="32">
        <v>0</v>
      </c>
      <c r="AC54" s="32">
        <v>0</v>
      </c>
      <c r="AD54" s="32">
        <v>0</v>
      </c>
      <c r="AE54" s="34">
        <v>1.9</v>
      </c>
      <c r="AF54" s="33">
        <v>154.9</v>
      </c>
      <c r="AG54" s="35">
        <v>256.7</v>
      </c>
    </row>
    <row r="55" spans="1:33" s="20" customFormat="1" ht="42.75" customHeight="1" x14ac:dyDescent="0.5">
      <c r="A55" s="41">
        <v>49</v>
      </c>
      <c r="B55" s="42" t="s">
        <v>102</v>
      </c>
      <c r="C55" s="32">
        <v>507</v>
      </c>
      <c r="D55" s="32">
        <v>0</v>
      </c>
      <c r="E55" s="32">
        <v>182.3</v>
      </c>
      <c r="F55" s="32">
        <v>0</v>
      </c>
      <c r="G55" s="33">
        <v>689.3</v>
      </c>
      <c r="H55" s="32">
        <v>5.2</v>
      </c>
      <c r="I55" s="32">
        <v>0</v>
      </c>
      <c r="J55" s="32">
        <v>0</v>
      </c>
      <c r="K55" s="32">
        <v>80.2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5.4</v>
      </c>
      <c r="R55" s="32">
        <v>0</v>
      </c>
      <c r="S55" s="32">
        <v>0</v>
      </c>
      <c r="T55" s="32">
        <v>0</v>
      </c>
      <c r="U55" s="32">
        <v>114.8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4">
        <v>16</v>
      </c>
      <c r="AF55" s="33">
        <v>221.6</v>
      </c>
      <c r="AG55" s="35">
        <v>910.9</v>
      </c>
    </row>
    <row r="56" spans="1:33" s="20" customFormat="1" ht="42.75" customHeight="1" x14ac:dyDescent="0.5">
      <c r="A56" s="41">
        <v>50</v>
      </c>
      <c r="B56" s="42" t="s">
        <v>103</v>
      </c>
      <c r="C56" s="32"/>
      <c r="D56" s="32"/>
      <c r="E56" s="32"/>
      <c r="F56" s="32"/>
      <c r="G56" s="33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4"/>
      <c r="AF56" s="33"/>
      <c r="AG56" s="35"/>
    </row>
    <row r="57" spans="1:33" s="20" customFormat="1" ht="42.75" customHeight="1" x14ac:dyDescent="0.5">
      <c r="A57" s="41">
        <v>51</v>
      </c>
      <c r="B57" s="42" t="s">
        <v>76</v>
      </c>
      <c r="C57" s="32">
        <v>935.7</v>
      </c>
      <c r="D57" s="32">
        <v>0</v>
      </c>
      <c r="E57" s="32">
        <v>287.89999999999998</v>
      </c>
      <c r="F57" s="32">
        <v>0</v>
      </c>
      <c r="G57" s="33">
        <v>1223.5999999999999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4">
        <v>0</v>
      </c>
      <c r="AF57" s="33">
        <v>0</v>
      </c>
      <c r="AG57" s="35">
        <v>1223.5999999999999</v>
      </c>
    </row>
    <row r="58" spans="1:33" s="20" customFormat="1" ht="42.75" customHeight="1" x14ac:dyDescent="0.5">
      <c r="A58" s="41">
        <v>52</v>
      </c>
      <c r="B58" s="42" t="s">
        <v>77</v>
      </c>
      <c r="C58" s="32">
        <v>0</v>
      </c>
      <c r="D58" s="32">
        <v>0</v>
      </c>
      <c r="E58" s="32">
        <v>0</v>
      </c>
      <c r="F58" s="32">
        <v>0</v>
      </c>
      <c r="G58" s="33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4">
        <v>0</v>
      </c>
      <c r="AF58" s="33">
        <v>0</v>
      </c>
      <c r="AG58" s="35">
        <v>0</v>
      </c>
    </row>
    <row r="59" spans="1:33" s="20" customFormat="1" ht="42.75" customHeight="1" x14ac:dyDescent="0.5">
      <c r="A59" s="41">
        <v>53</v>
      </c>
      <c r="B59" s="42" t="s">
        <v>78</v>
      </c>
      <c r="C59" s="32">
        <v>0</v>
      </c>
      <c r="D59" s="32">
        <v>0</v>
      </c>
      <c r="E59" s="32">
        <v>0</v>
      </c>
      <c r="F59" s="32">
        <v>0</v>
      </c>
      <c r="G59" s="33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4">
        <v>0</v>
      </c>
      <c r="AF59" s="33">
        <v>0</v>
      </c>
      <c r="AG59" s="35">
        <v>0</v>
      </c>
    </row>
    <row r="60" spans="1:33" s="20" customFormat="1" ht="42.75" customHeight="1" x14ac:dyDescent="0.5">
      <c r="A60" s="41">
        <v>54</v>
      </c>
      <c r="B60" s="42" t="s">
        <v>79</v>
      </c>
      <c r="C60" s="32">
        <v>7152</v>
      </c>
      <c r="D60" s="32">
        <v>0</v>
      </c>
      <c r="E60" s="32">
        <v>1162</v>
      </c>
      <c r="F60" s="32">
        <v>0</v>
      </c>
      <c r="G60" s="33">
        <v>8314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21</v>
      </c>
      <c r="R60" s="32">
        <v>534</v>
      </c>
      <c r="S60" s="32">
        <v>0</v>
      </c>
      <c r="T60" s="32">
        <v>163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9916</v>
      </c>
      <c r="AB60" s="32">
        <v>0</v>
      </c>
      <c r="AC60" s="32">
        <v>0</v>
      </c>
      <c r="AD60" s="32">
        <v>0</v>
      </c>
      <c r="AE60" s="34">
        <v>0</v>
      </c>
      <c r="AF60" s="33">
        <v>10634</v>
      </c>
      <c r="AG60" s="35">
        <v>18948</v>
      </c>
    </row>
    <row r="61" spans="1:33" s="20" customFormat="1" ht="42.75" customHeight="1" x14ac:dyDescent="0.5">
      <c r="A61" s="41">
        <v>55</v>
      </c>
      <c r="B61" s="42" t="s">
        <v>80</v>
      </c>
      <c r="C61" s="32">
        <v>1092.4000000000001</v>
      </c>
      <c r="D61" s="32">
        <v>0</v>
      </c>
      <c r="E61" s="32">
        <v>397.9</v>
      </c>
      <c r="F61" s="32">
        <v>0</v>
      </c>
      <c r="G61" s="33">
        <v>1490.3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4">
        <v>0</v>
      </c>
      <c r="AF61" s="33">
        <v>0</v>
      </c>
      <c r="AG61" s="35">
        <v>1490.33</v>
      </c>
    </row>
    <row r="62" spans="1:33" s="20" customFormat="1" ht="42.75" customHeight="1" x14ac:dyDescent="0.5">
      <c r="A62" s="41">
        <v>56</v>
      </c>
      <c r="B62" s="42" t="s">
        <v>81</v>
      </c>
      <c r="C62" s="32">
        <v>3701.5</v>
      </c>
      <c r="D62" s="32">
        <v>0</v>
      </c>
      <c r="E62" s="32">
        <v>2137.9</v>
      </c>
      <c r="F62" s="32">
        <v>0</v>
      </c>
      <c r="G62" s="33">
        <v>5839.4</v>
      </c>
      <c r="H62" s="32">
        <v>8.4</v>
      </c>
      <c r="I62" s="32">
        <v>0</v>
      </c>
      <c r="J62" s="32">
        <v>0</v>
      </c>
      <c r="K62" s="32">
        <v>0</v>
      </c>
      <c r="L62" s="32">
        <v>0</v>
      </c>
      <c r="M62" s="32">
        <v>0.2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572</v>
      </c>
      <c r="AB62" s="32">
        <v>0</v>
      </c>
      <c r="AC62" s="32">
        <v>0</v>
      </c>
      <c r="AD62" s="32">
        <v>0</v>
      </c>
      <c r="AE62" s="34">
        <v>0</v>
      </c>
      <c r="AF62" s="33">
        <v>580.6</v>
      </c>
      <c r="AG62" s="35">
        <v>6420</v>
      </c>
    </row>
    <row r="63" spans="1:33" s="20" customFormat="1" ht="42.75" customHeight="1" x14ac:dyDescent="0.5">
      <c r="A63" s="41">
        <v>57</v>
      </c>
      <c r="B63" s="42" t="s">
        <v>104</v>
      </c>
      <c r="C63" s="32">
        <v>466.4</v>
      </c>
      <c r="D63" s="32">
        <v>0</v>
      </c>
      <c r="E63" s="32">
        <v>140.9</v>
      </c>
      <c r="F63" s="32">
        <v>0</v>
      </c>
      <c r="G63" s="33">
        <v>607.29999999999995</v>
      </c>
      <c r="H63" s="32">
        <v>9.6</v>
      </c>
      <c r="I63" s="32">
        <v>0</v>
      </c>
      <c r="J63" s="32">
        <v>0</v>
      </c>
      <c r="K63" s="32">
        <v>174.5</v>
      </c>
      <c r="L63" s="32">
        <v>59.3</v>
      </c>
      <c r="M63" s="32">
        <v>0</v>
      </c>
      <c r="N63" s="32">
        <v>0</v>
      </c>
      <c r="O63" s="32">
        <v>0</v>
      </c>
      <c r="P63" s="32">
        <v>0</v>
      </c>
      <c r="Q63" s="32">
        <v>44.2</v>
      </c>
      <c r="R63" s="32">
        <v>0</v>
      </c>
      <c r="S63" s="32">
        <v>0</v>
      </c>
      <c r="T63" s="32">
        <v>0</v>
      </c>
      <c r="U63" s="32">
        <v>74.599999999999994</v>
      </c>
      <c r="V63" s="32">
        <v>0</v>
      </c>
      <c r="W63" s="32">
        <v>3.6</v>
      </c>
      <c r="X63" s="32">
        <v>0</v>
      </c>
      <c r="Y63" s="32">
        <v>0</v>
      </c>
      <c r="Z63" s="32">
        <v>0</v>
      </c>
      <c r="AA63" s="32">
        <v>0</v>
      </c>
      <c r="AB63" s="32">
        <v>1150.0999999999999</v>
      </c>
      <c r="AC63" s="32">
        <v>0</v>
      </c>
      <c r="AD63" s="32">
        <v>0</v>
      </c>
      <c r="AE63" s="34">
        <v>0</v>
      </c>
      <c r="AF63" s="33">
        <v>1515.9</v>
      </c>
      <c r="AG63" s="35">
        <v>2123.1999999999998</v>
      </c>
    </row>
    <row r="64" spans="1:33" s="20" customFormat="1" ht="42.75" customHeight="1" x14ac:dyDescent="0.5">
      <c r="A64" s="41">
        <v>58</v>
      </c>
      <c r="B64" s="42" t="s">
        <v>82</v>
      </c>
      <c r="C64" s="32">
        <v>62.2</v>
      </c>
      <c r="D64" s="32">
        <v>0</v>
      </c>
      <c r="E64" s="32">
        <v>12.7</v>
      </c>
      <c r="F64" s="32">
        <v>0</v>
      </c>
      <c r="G64" s="33">
        <v>74.900000000000006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27.3</v>
      </c>
      <c r="P64" s="32">
        <v>0</v>
      </c>
      <c r="Q64" s="32">
        <v>0</v>
      </c>
      <c r="R64" s="32">
        <v>10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4">
        <v>0</v>
      </c>
      <c r="AF64" s="33">
        <v>37.299999999999997</v>
      </c>
      <c r="AG64" s="35">
        <v>112.2</v>
      </c>
    </row>
    <row r="65" spans="1:33" s="20" customFormat="1" ht="42.75" customHeight="1" x14ac:dyDescent="0.5">
      <c r="A65" s="41">
        <v>59</v>
      </c>
      <c r="B65" s="42" t="s">
        <v>83</v>
      </c>
      <c r="C65" s="32"/>
      <c r="D65" s="32"/>
      <c r="E65" s="32"/>
      <c r="F65" s="32"/>
      <c r="G65" s="33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4"/>
      <c r="AF65" s="33"/>
      <c r="AG65" s="35"/>
    </row>
    <row r="66" spans="1:33" s="20" customFormat="1" ht="42.75" customHeight="1" x14ac:dyDescent="0.5">
      <c r="A66" s="41">
        <v>60</v>
      </c>
      <c r="B66" s="42" t="s">
        <v>84</v>
      </c>
      <c r="C66" s="32">
        <v>1956.4</v>
      </c>
      <c r="D66" s="32">
        <v>0</v>
      </c>
      <c r="E66" s="32">
        <v>544.6</v>
      </c>
      <c r="F66" s="32">
        <v>0</v>
      </c>
      <c r="G66" s="33">
        <v>2501</v>
      </c>
      <c r="H66" s="32">
        <v>6.9</v>
      </c>
      <c r="I66" s="32">
        <v>0</v>
      </c>
      <c r="J66" s="32">
        <v>0</v>
      </c>
      <c r="K66" s="32">
        <v>0</v>
      </c>
      <c r="L66" s="32">
        <v>0</v>
      </c>
      <c r="M66" s="32">
        <v>3.1</v>
      </c>
      <c r="N66" s="32">
        <v>3.5</v>
      </c>
      <c r="O66" s="32">
        <v>1011.1</v>
      </c>
      <c r="P66" s="32">
        <v>0</v>
      </c>
      <c r="Q66" s="32">
        <v>30.1</v>
      </c>
      <c r="R66" s="32">
        <v>0</v>
      </c>
      <c r="S66" s="32">
        <v>0</v>
      </c>
      <c r="T66" s="32">
        <v>0</v>
      </c>
      <c r="U66" s="32">
        <v>34.6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332</v>
      </c>
      <c r="AB66" s="32">
        <v>0</v>
      </c>
      <c r="AC66" s="32">
        <v>0</v>
      </c>
      <c r="AD66" s="32">
        <v>0</v>
      </c>
      <c r="AE66" s="34">
        <v>0</v>
      </c>
      <c r="AF66" s="33">
        <v>1421.3</v>
      </c>
      <c r="AG66" s="35">
        <v>3922.3</v>
      </c>
    </row>
    <row r="67" spans="1:33" s="20" customFormat="1" ht="42.75" customHeight="1" x14ac:dyDescent="0.5">
      <c r="A67" s="41">
        <v>61</v>
      </c>
      <c r="B67" s="42" t="s">
        <v>85</v>
      </c>
      <c r="C67" s="32">
        <v>117.9</v>
      </c>
      <c r="D67" s="32">
        <v>0</v>
      </c>
      <c r="E67" s="32">
        <v>60.5</v>
      </c>
      <c r="F67" s="32">
        <v>0</v>
      </c>
      <c r="G67" s="33">
        <v>178.4</v>
      </c>
      <c r="H67" s="32">
        <v>6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0.5</v>
      </c>
      <c r="O67" s="32">
        <v>109.4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34.4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4">
        <v>0</v>
      </c>
      <c r="AF67" s="33">
        <v>150.30000000000001</v>
      </c>
      <c r="AG67" s="35">
        <v>328.7</v>
      </c>
    </row>
    <row r="68" spans="1:33" s="20" customFormat="1" ht="42.75" customHeight="1" x14ac:dyDescent="0.5">
      <c r="A68" s="41">
        <v>62</v>
      </c>
      <c r="B68" s="42" t="s">
        <v>86</v>
      </c>
      <c r="C68" s="32">
        <v>109.2</v>
      </c>
      <c r="D68" s="32">
        <v>0</v>
      </c>
      <c r="E68" s="32">
        <v>0</v>
      </c>
      <c r="F68" s="32">
        <v>0</v>
      </c>
      <c r="G68" s="33">
        <v>109.2</v>
      </c>
      <c r="H68" s="32">
        <v>0</v>
      </c>
      <c r="I68" s="32">
        <v>0</v>
      </c>
      <c r="J68" s="32">
        <v>0</v>
      </c>
      <c r="K68" s="32">
        <v>236</v>
      </c>
      <c r="L68" s="32">
        <v>0</v>
      </c>
      <c r="M68" s="32">
        <v>0</v>
      </c>
      <c r="N68" s="32">
        <v>0</v>
      </c>
      <c r="O68" s="32">
        <v>5354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6.9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4">
        <v>5.4</v>
      </c>
      <c r="AF68" s="33">
        <v>5602.3</v>
      </c>
      <c r="AG68" s="35">
        <v>5711.5</v>
      </c>
    </row>
    <row r="69" spans="1:33" s="20" customFormat="1" ht="42.75" customHeight="1" x14ac:dyDescent="0.5">
      <c r="A69" s="41">
        <v>63</v>
      </c>
      <c r="B69" s="42" t="s">
        <v>87</v>
      </c>
      <c r="C69" s="32">
        <v>0</v>
      </c>
      <c r="D69" s="32">
        <v>0</v>
      </c>
      <c r="E69" s="32">
        <v>0</v>
      </c>
      <c r="F69" s="32">
        <v>0</v>
      </c>
      <c r="G69" s="33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4">
        <v>0</v>
      </c>
      <c r="AF69" s="33">
        <v>0</v>
      </c>
      <c r="AG69" s="35">
        <v>0</v>
      </c>
    </row>
    <row r="70" spans="1:33" s="20" customFormat="1" ht="42.75" customHeight="1" x14ac:dyDescent="0.5">
      <c r="A70" s="41">
        <v>64</v>
      </c>
      <c r="B70" s="42" t="s">
        <v>88</v>
      </c>
      <c r="C70" s="32">
        <v>382.4</v>
      </c>
      <c r="D70" s="32">
        <v>0</v>
      </c>
      <c r="E70" s="32">
        <v>115.5</v>
      </c>
      <c r="F70" s="32">
        <v>0</v>
      </c>
      <c r="G70" s="33">
        <v>497.9</v>
      </c>
      <c r="H70" s="32">
        <v>1.2</v>
      </c>
      <c r="I70" s="32">
        <v>0</v>
      </c>
      <c r="J70" s="32">
        <v>0</v>
      </c>
      <c r="K70" s="32">
        <v>5</v>
      </c>
      <c r="L70" s="32">
        <v>2.5</v>
      </c>
      <c r="M70" s="32">
        <v>0.4</v>
      </c>
      <c r="N70" s="32">
        <v>0</v>
      </c>
      <c r="O70" s="32">
        <v>98.7</v>
      </c>
      <c r="P70" s="32">
        <v>0</v>
      </c>
      <c r="Q70" s="32">
        <v>107.5</v>
      </c>
      <c r="R70" s="32">
        <v>72</v>
      </c>
      <c r="S70" s="32">
        <v>0</v>
      </c>
      <c r="T70" s="32">
        <v>0</v>
      </c>
      <c r="U70" s="32">
        <v>15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60</v>
      </c>
      <c r="AB70" s="32">
        <v>0</v>
      </c>
      <c r="AC70" s="32">
        <v>0</v>
      </c>
      <c r="AD70" s="32">
        <v>0</v>
      </c>
      <c r="AE70" s="34">
        <v>0</v>
      </c>
      <c r="AF70" s="33">
        <v>362.3</v>
      </c>
      <c r="AG70" s="35">
        <v>860.2</v>
      </c>
    </row>
    <row r="71" spans="1:33" s="20" customFormat="1" ht="42.75" customHeight="1" x14ac:dyDescent="0.5">
      <c r="A71" s="41">
        <v>65</v>
      </c>
      <c r="B71" s="42" t="s">
        <v>89</v>
      </c>
      <c r="C71" s="32">
        <v>3986.5</v>
      </c>
      <c r="D71" s="32">
        <v>0</v>
      </c>
      <c r="E71" s="32">
        <v>676.2</v>
      </c>
      <c r="F71" s="32">
        <v>0</v>
      </c>
      <c r="G71" s="33">
        <v>4662.7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1648.4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8.6999999999999993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4">
        <v>0</v>
      </c>
      <c r="AF71" s="33">
        <v>1657.1</v>
      </c>
      <c r="AG71" s="35">
        <v>6319.8</v>
      </c>
    </row>
    <row r="72" spans="1:33" s="20" customFormat="1" ht="42.75" customHeight="1" x14ac:dyDescent="0.5">
      <c r="A72" s="41">
        <v>66</v>
      </c>
      <c r="B72" s="42" t="s">
        <v>105</v>
      </c>
      <c r="C72" s="32">
        <v>1543.8</v>
      </c>
      <c r="D72" s="32">
        <v>0</v>
      </c>
      <c r="E72" s="32">
        <v>329.3</v>
      </c>
      <c r="F72" s="32">
        <v>0</v>
      </c>
      <c r="G72" s="33">
        <v>1873.1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77</v>
      </c>
      <c r="P72" s="32">
        <v>0</v>
      </c>
      <c r="Q72" s="32">
        <v>10.199999999999999</v>
      </c>
      <c r="R72" s="32">
        <v>32.700000000000003</v>
      </c>
      <c r="S72" s="32">
        <v>0</v>
      </c>
      <c r="T72" s="32">
        <v>5.4</v>
      </c>
      <c r="U72" s="32">
        <v>1.2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760.1</v>
      </c>
      <c r="AB72" s="32">
        <v>0</v>
      </c>
      <c r="AC72" s="32">
        <v>0</v>
      </c>
      <c r="AD72" s="32">
        <v>0</v>
      </c>
      <c r="AE72" s="34">
        <v>28.6</v>
      </c>
      <c r="AF72" s="33">
        <v>915.2</v>
      </c>
      <c r="AG72" s="35">
        <v>2788.3</v>
      </c>
    </row>
    <row r="73" spans="1:33" s="20" customFormat="1" ht="42.75" customHeight="1" x14ac:dyDescent="0.5">
      <c r="A73" s="41">
        <v>67</v>
      </c>
      <c r="B73" s="42" t="s">
        <v>90</v>
      </c>
      <c r="C73" s="32">
        <v>0</v>
      </c>
      <c r="D73" s="32">
        <v>0</v>
      </c>
      <c r="E73" s="32">
        <v>0</v>
      </c>
      <c r="F73" s="32">
        <v>0</v>
      </c>
      <c r="G73" s="33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4">
        <v>0</v>
      </c>
      <c r="AF73" s="33">
        <v>0</v>
      </c>
      <c r="AG73" s="35">
        <v>0</v>
      </c>
    </row>
    <row r="74" spans="1:33" s="20" customFormat="1" ht="42.75" customHeight="1" x14ac:dyDescent="0.5">
      <c r="A74" s="41">
        <v>68</v>
      </c>
      <c r="B74" s="42" t="s">
        <v>91</v>
      </c>
      <c r="C74" s="32">
        <v>0</v>
      </c>
      <c r="D74" s="32">
        <v>0</v>
      </c>
      <c r="E74" s="32">
        <v>0</v>
      </c>
      <c r="F74" s="32">
        <v>0</v>
      </c>
      <c r="G74" s="33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4">
        <v>0</v>
      </c>
      <c r="AF74" s="33">
        <v>0</v>
      </c>
      <c r="AG74" s="35">
        <v>0</v>
      </c>
    </row>
    <row r="75" spans="1:33" s="20" customFormat="1" ht="42.75" customHeight="1" x14ac:dyDescent="0.5">
      <c r="A75" s="41">
        <v>69</v>
      </c>
      <c r="B75" s="43" t="s">
        <v>106</v>
      </c>
      <c r="C75" s="32">
        <v>885.6</v>
      </c>
      <c r="D75" s="32">
        <v>5.6</v>
      </c>
      <c r="E75" s="32">
        <v>292.5</v>
      </c>
      <c r="F75" s="32">
        <v>0</v>
      </c>
      <c r="G75" s="33">
        <v>1183.7</v>
      </c>
      <c r="H75" s="32">
        <v>0</v>
      </c>
      <c r="I75" s="32">
        <v>0</v>
      </c>
      <c r="J75" s="32">
        <v>0</v>
      </c>
      <c r="K75" s="32">
        <v>57.7</v>
      </c>
      <c r="L75" s="32">
        <v>0</v>
      </c>
      <c r="M75" s="32">
        <v>9.6999999999999993</v>
      </c>
      <c r="N75" s="32">
        <v>44.5</v>
      </c>
      <c r="O75" s="32">
        <v>1.2</v>
      </c>
      <c r="P75" s="32">
        <v>0</v>
      </c>
      <c r="Q75" s="32">
        <v>0</v>
      </c>
      <c r="R75" s="32">
        <v>47.9</v>
      </c>
      <c r="S75" s="32">
        <v>0</v>
      </c>
      <c r="T75" s="32">
        <v>0</v>
      </c>
      <c r="U75" s="32">
        <v>26.6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18381</v>
      </c>
      <c r="AB75" s="32">
        <v>0</v>
      </c>
      <c r="AC75" s="32">
        <v>0</v>
      </c>
      <c r="AD75" s="32">
        <v>0</v>
      </c>
      <c r="AE75" s="34">
        <v>0</v>
      </c>
      <c r="AF75" s="33">
        <v>18568.599999999999</v>
      </c>
      <c r="AG75" s="35">
        <v>19752.3</v>
      </c>
    </row>
    <row r="76" spans="1:33" s="20" customFormat="1" ht="42.75" customHeight="1" x14ac:dyDescent="0.5">
      <c r="A76" s="41">
        <v>70</v>
      </c>
      <c r="B76" s="42" t="s">
        <v>112</v>
      </c>
      <c r="C76" s="32">
        <v>215.2</v>
      </c>
      <c r="D76" s="32">
        <v>0</v>
      </c>
      <c r="E76" s="32">
        <v>126</v>
      </c>
      <c r="F76" s="32">
        <v>0</v>
      </c>
      <c r="G76" s="33">
        <v>341.2</v>
      </c>
      <c r="H76" s="32">
        <v>0.5</v>
      </c>
      <c r="I76" s="32">
        <v>16.7</v>
      </c>
      <c r="J76" s="32">
        <v>0</v>
      </c>
      <c r="K76" s="32">
        <v>0</v>
      </c>
      <c r="L76" s="32">
        <v>0</v>
      </c>
      <c r="M76" s="32">
        <v>0</v>
      </c>
      <c r="N76" s="32">
        <v>5.5</v>
      </c>
      <c r="O76" s="32">
        <v>21932</v>
      </c>
      <c r="P76" s="32">
        <v>0</v>
      </c>
      <c r="Q76" s="32">
        <v>43.7</v>
      </c>
      <c r="R76" s="32">
        <v>0</v>
      </c>
      <c r="S76" s="32">
        <v>0</v>
      </c>
      <c r="T76" s="32">
        <v>0</v>
      </c>
      <c r="U76" s="32">
        <v>41.1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18481.400000000001</v>
      </c>
      <c r="AB76" s="32">
        <v>0</v>
      </c>
      <c r="AC76" s="32">
        <v>0</v>
      </c>
      <c r="AD76" s="32">
        <v>0</v>
      </c>
      <c r="AE76" s="34">
        <v>18.100000000000001</v>
      </c>
      <c r="AF76" s="33">
        <v>40539</v>
      </c>
      <c r="AG76" s="35">
        <v>40880.199999999997</v>
      </c>
    </row>
    <row r="77" spans="1:33" s="20" customFormat="1" ht="42.75" customHeight="1" x14ac:dyDescent="0.5">
      <c r="A77" s="41">
        <v>71</v>
      </c>
      <c r="B77" s="42" t="s">
        <v>93</v>
      </c>
      <c r="C77" s="32">
        <v>1714.7</v>
      </c>
      <c r="D77" s="32">
        <v>0</v>
      </c>
      <c r="E77" s="32">
        <v>506.7</v>
      </c>
      <c r="F77" s="32">
        <v>0</v>
      </c>
      <c r="G77" s="33">
        <v>2221.4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4">
        <v>0</v>
      </c>
      <c r="AF77" s="33">
        <v>0</v>
      </c>
      <c r="AG77" s="35">
        <v>2221.4</v>
      </c>
    </row>
    <row r="78" spans="1:33" s="20" customFormat="1" ht="42.75" customHeight="1" x14ac:dyDescent="0.5">
      <c r="A78" s="41">
        <v>72</v>
      </c>
      <c r="B78" s="42" t="s">
        <v>107</v>
      </c>
      <c r="C78" s="32">
        <v>1732.8</v>
      </c>
      <c r="D78" s="32">
        <v>0</v>
      </c>
      <c r="E78" s="32">
        <v>450.1</v>
      </c>
      <c r="F78" s="32">
        <v>0</v>
      </c>
      <c r="G78" s="33">
        <v>2182.9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4">
        <v>0</v>
      </c>
      <c r="AF78" s="33">
        <v>0</v>
      </c>
      <c r="AG78" s="35">
        <v>2182.9</v>
      </c>
    </row>
    <row r="79" spans="1:33" s="20" customFormat="1" ht="42.75" customHeight="1" x14ac:dyDescent="0.5">
      <c r="A79" s="41">
        <v>73</v>
      </c>
      <c r="B79" s="42" t="s">
        <v>108</v>
      </c>
      <c r="C79" s="32">
        <v>107.9</v>
      </c>
      <c r="D79" s="32">
        <v>0</v>
      </c>
      <c r="E79" s="32">
        <v>52</v>
      </c>
      <c r="F79" s="32">
        <v>0</v>
      </c>
      <c r="G79" s="33">
        <v>159.9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4">
        <v>0</v>
      </c>
      <c r="AF79" s="33">
        <v>0</v>
      </c>
      <c r="AG79" s="35">
        <v>159.9</v>
      </c>
    </row>
    <row r="80" spans="1:33" s="20" customFormat="1" ht="42.75" customHeight="1" x14ac:dyDescent="0.5">
      <c r="A80" s="41">
        <v>74</v>
      </c>
      <c r="B80" s="42" t="s">
        <v>109</v>
      </c>
      <c r="C80" s="32">
        <v>179.2</v>
      </c>
      <c r="D80" s="32">
        <v>0</v>
      </c>
      <c r="E80" s="32">
        <v>74</v>
      </c>
      <c r="F80" s="32">
        <v>0</v>
      </c>
      <c r="G80" s="33">
        <v>253.2</v>
      </c>
      <c r="H80" s="32">
        <v>3.4</v>
      </c>
      <c r="I80" s="32">
        <v>0</v>
      </c>
      <c r="J80" s="32">
        <v>0.1</v>
      </c>
      <c r="K80" s="32">
        <v>0</v>
      </c>
      <c r="L80" s="32">
        <v>0</v>
      </c>
      <c r="M80" s="32">
        <v>0.1</v>
      </c>
      <c r="N80" s="32">
        <v>0.6</v>
      </c>
      <c r="O80" s="32">
        <v>0</v>
      </c>
      <c r="P80" s="32">
        <v>0</v>
      </c>
      <c r="Q80" s="32">
        <v>0</v>
      </c>
      <c r="R80" s="32">
        <v>3.4</v>
      </c>
      <c r="S80" s="32">
        <v>0</v>
      </c>
      <c r="T80" s="32">
        <v>0</v>
      </c>
      <c r="U80" s="32">
        <v>3.1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4">
        <v>0</v>
      </c>
      <c r="AF80" s="33">
        <v>10.7</v>
      </c>
      <c r="AG80" s="35">
        <v>263.89999999999998</v>
      </c>
    </row>
    <row r="81" spans="1:33" s="20" customFormat="1" ht="42.75" customHeight="1" x14ac:dyDescent="0.5">
      <c r="A81" s="41">
        <v>75</v>
      </c>
      <c r="B81" s="42" t="s">
        <v>113</v>
      </c>
      <c r="C81" s="32">
        <v>0</v>
      </c>
      <c r="D81" s="32">
        <v>0</v>
      </c>
      <c r="E81" s="32">
        <v>0</v>
      </c>
      <c r="F81" s="32">
        <v>0</v>
      </c>
      <c r="G81" s="33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4">
        <v>0</v>
      </c>
      <c r="AF81" s="33">
        <v>0</v>
      </c>
      <c r="AG81" s="35">
        <v>0</v>
      </c>
    </row>
    <row r="82" spans="1:33" s="20" customFormat="1" ht="42.75" customHeight="1" x14ac:dyDescent="0.5">
      <c r="A82" s="41">
        <v>76</v>
      </c>
      <c r="B82" s="44" t="s">
        <v>114</v>
      </c>
      <c r="C82" s="32">
        <v>0</v>
      </c>
      <c r="D82" s="32">
        <v>0</v>
      </c>
      <c r="E82" s="32">
        <v>0</v>
      </c>
      <c r="F82" s="32">
        <v>0</v>
      </c>
      <c r="G82" s="33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4">
        <v>0</v>
      </c>
      <c r="AF82" s="33">
        <v>0</v>
      </c>
      <c r="AG82" s="35">
        <v>0</v>
      </c>
    </row>
    <row r="83" spans="1:33" s="20" customFormat="1" ht="42.75" customHeight="1" x14ac:dyDescent="0.5">
      <c r="A83" s="41">
        <v>77</v>
      </c>
      <c r="B83" s="44" t="s">
        <v>115</v>
      </c>
      <c r="C83" s="32"/>
      <c r="D83" s="32"/>
      <c r="E83" s="32"/>
      <c r="F83" s="32"/>
      <c r="G83" s="33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4"/>
      <c r="AF83" s="33"/>
      <c r="AG83" s="35"/>
    </row>
    <row r="84" spans="1:33" s="20" customFormat="1" ht="42.75" customHeight="1" x14ac:dyDescent="0.5">
      <c r="A84" s="41">
        <v>78</v>
      </c>
      <c r="B84" s="59" t="s">
        <v>116</v>
      </c>
      <c r="C84" s="32"/>
      <c r="D84" s="32"/>
      <c r="E84" s="32"/>
      <c r="F84" s="32"/>
      <c r="G84" s="33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4"/>
      <c r="AF84" s="33"/>
      <c r="AG84" s="35"/>
    </row>
    <row r="85" spans="1:33" s="20" customFormat="1" ht="41.25" customHeight="1" x14ac:dyDescent="0.35">
      <c r="A85" s="45"/>
      <c r="B85" s="46" t="s">
        <v>92</v>
      </c>
      <c r="C85" s="36">
        <v>640682.19999999995</v>
      </c>
      <c r="D85" s="36">
        <v>10.899999999999999</v>
      </c>
      <c r="E85" s="36">
        <v>314241.93000000017</v>
      </c>
      <c r="F85" s="36">
        <v>3341.1</v>
      </c>
      <c r="G85" s="37">
        <v>958276.12999999954</v>
      </c>
      <c r="H85" s="36">
        <v>2435.1</v>
      </c>
      <c r="I85" s="36">
        <v>1981.0999999999997</v>
      </c>
      <c r="J85" s="36">
        <v>1327.1</v>
      </c>
      <c r="K85" s="36">
        <v>1461.7</v>
      </c>
      <c r="L85" s="36">
        <v>61.8</v>
      </c>
      <c r="M85" s="36">
        <v>1317.3999999999999</v>
      </c>
      <c r="N85" s="36">
        <v>1526.8999999999999</v>
      </c>
      <c r="O85" s="36">
        <v>38795.100000000006</v>
      </c>
      <c r="P85" s="36">
        <v>577.5</v>
      </c>
      <c r="Q85" s="36">
        <v>11186.300000000005</v>
      </c>
      <c r="R85" s="36">
        <v>3729.2</v>
      </c>
      <c r="S85" s="36">
        <v>1128.2999999999997</v>
      </c>
      <c r="T85" s="36">
        <v>168.4</v>
      </c>
      <c r="U85" s="36">
        <v>9588.0000000000018</v>
      </c>
      <c r="V85" s="36">
        <v>1508.1</v>
      </c>
      <c r="W85" s="36">
        <v>19426.3</v>
      </c>
      <c r="X85" s="36">
        <v>1092.1000000000001</v>
      </c>
      <c r="Y85" s="36">
        <v>527.79999999999995</v>
      </c>
      <c r="Z85" s="36">
        <v>768.2</v>
      </c>
      <c r="AA85" s="36">
        <v>103274.5</v>
      </c>
      <c r="AB85" s="36">
        <v>15428.4</v>
      </c>
      <c r="AC85" s="36">
        <v>210.3</v>
      </c>
      <c r="AD85" s="36">
        <v>1656.6</v>
      </c>
      <c r="AE85" s="36">
        <v>3347.9</v>
      </c>
      <c r="AF85" s="37">
        <v>222524.09999999998</v>
      </c>
      <c r="AG85" s="38">
        <v>1180800.2299999993</v>
      </c>
    </row>
    <row r="86" spans="1:33" s="28" customFormat="1" ht="41.25" customHeight="1" x14ac:dyDescent="0.3">
      <c r="A86" s="47"/>
      <c r="B86" s="48" t="s">
        <v>120</v>
      </c>
      <c r="C86" s="39">
        <v>670674.49999999988</v>
      </c>
      <c r="D86" s="39">
        <v>6.5</v>
      </c>
      <c r="E86" s="39">
        <v>302869.69999999995</v>
      </c>
      <c r="F86" s="39">
        <v>4583.2000000000007</v>
      </c>
      <c r="G86" s="37">
        <v>978133.90000000014</v>
      </c>
      <c r="H86" s="39">
        <v>2157.9</v>
      </c>
      <c r="I86" s="39">
        <v>1510.8999999999999</v>
      </c>
      <c r="J86" s="39">
        <v>877.50000000000011</v>
      </c>
      <c r="K86" s="39">
        <v>2040.1</v>
      </c>
      <c r="L86" s="39">
        <v>363.1</v>
      </c>
      <c r="M86" s="39">
        <v>1398.4</v>
      </c>
      <c r="N86" s="39">
        <v>1535.7</v>
      </c>
      <c r="O86" s="39">
        <v>33174.9</v>
      </c>
      <c r="P86" s="39">
        <v>72.199999999999989</v>
      </c>
      <c r="Q86" s="39">
        <v>9377.4999999999964</v>
      </c>
      <c r="R86" s="39">
        <v>5877.3999999999987</v>
      </c>
      <c r="S86" s="39">
        <v>2310.9</v>
      </c>
      <c r="T86" s="39">
        <v>263.3</v>
      </c>
      <c r="U86" s="39">
        <v>6626.5</v>
      </c>
      <c r="V86" s="39">
        <v>1419.3000000000004</v>
      </c>
      <c r="W86" s="39">
        <v>141</v>
      </c>
      <c r="X86" s="39">
        <v>469.8</v>
      </c>
      <c r="Y86" s="39">
        <v>686.8</v>
      </c>
      <c r="Z86" s="39">
        <v>505</v>
      </c>
      <c r="AA86" s="39">
        <v>141712.79999999999</v>
      </c>
      <c r="AB86" s="39">
        <v>10561.299999999996</v>
      </c>
      <c r="AC86" s="39">
        <v>4</v>
      </c>
      <c r="AD86" s="39">
        <v>2353.2999999999997</v>
      </c>
      <c r="AE86" s="39">
        <v>2947.7999999999997</v>
      </c>
      <c r="AF86" s="37">
        <v>228387.40000000008</v>
      </c>
      <c r="AG86" s="38">
        <v>1206521.2999999998</v>
      </c>
    </row>
    <row r="87" spans="1:33" s="31" customFormat="1" ht="41.25" customHeight="1" x14ac:dyDescent="0.2">
      <c r="A87" s="94" t="s">
        <v>121</v>
      </c>
      <c r="B87" s="94" t="s">
        <v>117</v>
      </c>
      <c r="C87" s="40">
        <f>IFERROR(C85/C86,0)</f>
        <v>0.95528039309680046</v>
      </c>
      <c r="D87" s="40">
        <f>IFERROR(D85/D86,0)</f>
        <v>1.6769230769230767</v>
      </c>
      <c r="E87" s="40">
        <f>IFERROR(E85/E86,0)</f>
        <v>1.0375482592018952</v>
      </c>
      <c r="F87" s="40">
        <f t="shared" ref="F87:AG87" si="0">IFERROR(F85/F86,0)</f>
        <v>0.7289884796648628</v>
      </c>
      <c r="G87" s="37">
        <f t="shared" si="0"/>
        <v>0.9796983112434805</v>
      </c>
      <c r="H87" s="40">
        <f t="shared" si="0"/>
        <v>1.1284582232726261</v>
      </c>
      <c r="I87" s="40">
        <f t="shared" si="0"/>
        <v>1.3112052419087961</v>
      </c>
      <c r="J87" s="40">
        <f t="shared" si="0"/>
        <v>1.512364672364672</v>
      </c>
      <c r="K87" s="40">
        <f t="shared" si="0"/>
        <v>0.71648448605460524</v>
      </c>
      <c r="L87" s="40">
        <f t="shared" si="0"/>
        <v>0.17020104654365187</v>
      </c>
      <c r="M87" s="40">
        <f t="shared" si="0"/>
        <v>0.94207665903890148</v>
      </c>
      <c r="N87" s="40">
        <f t="shared" si="0"/>
        <v>0.99426971413687559</v>
      </c>
      <c r="O87" s="40">
        <f t="shared" si="0"/>
        <v>1.1694112114882036</v>
      </c>
      <c r="P87" s="40">
        <f>IFERROR(P85/P86,0)</f>
        <v>7.9986149584487549</v>
      </c>
      <c r="Q87" s="40">
        <f t="shared" si="0"/>
        <v>1.1928872300719817</v>
      </c>
      <c r="R87" s="40">
        <f t="shared" si="0"/>
        <v>0.63449824752441564</v>
      </c>
      <c r="S87" s="40">
        <f t="shared" si="0"/>
        <v>0.48825133065039583</v>
      </c>
      <c r="T87" s="40">
        <f t="shared" si="0"/>
        <v>0.63957462969996204</v>
      </c>
      <c r="U87" s="40">
        <f t="shared" si="0"/>
        <v>1.446917679016072</v>
      </c>
      <c r="V87" s="40">
        <f t="shared" si="0"/>
        <v>1.0625660536884376</v>
      </c>
      <c r="W87" s="40">
        <v>0</v>
      </c>
      <c r="X87" s="40">
        <f t="shared" si="0"/>
        <v>2.3246062154108134</v>
      </c>
      <c r="Y87" s="40">
        <f t="shared" si="0"/>
        <v>0.76849155503785671</v>
      </c>
      <c r="Z87" s="40">
        <f t="shared" si="0"/>
        <v>1.5211881188118812</v>
      </c>
      <c r="AA87" s="40">
        <f t="shared" si="0"/>
        <v>0.7287591523136937</v>
      </c>
      <c r="AB87" s="40">
        <f t="shared" si="0"/>
        <v>1.4608428886595406</v>
      </c>
      <c r="AC87" s="40">
        <f t="shared" si="0"/>
        <v>52.575000000000003</v>
      </c>
      <c r="AD87" s="40">
        <f t="shared" si="0"/>
        <v>0.70394764798368248</v>
      </c>
      <c r="AE87" s="40">
        <f t="shared" si="0"/>
        <v>1.1357283397788183</v>
      </c>
      <c r="AF87" s="37">
        <f t="shared" si="0"/>
        <v>0.97432739284216163</v>
      </c>
      <c r="AG87" s="38">
        <f t="shared" si="0"/>
        <v>0.978681627916556</v>
      </c>
    </row>
    <row r="88" spans="1:33" ht="43.5" customHeight="1" x14ac:dyDescent="0.35">
      <c r="B88" s="61" t="s">
        <v>122</v>
      </c>
      <c r="AB88" s="30"/>
    </row>
    <row r="89" spans="1:33" ht="26.25" x14ac:dyDescent="0.4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</row>
    <row r="90" spans="1:33" s="67" customFormat="1" ht="23.25" customHeight="1" x14ac:dyDescent="0.35">
      <c r="A90" s="62"/>
      <c r="B90" s="63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5"/>
      <c r="AG90" s="66"/>
    </row>
    <row r="91" spans="1:33" s="67" customFormat="1" ht="23.25" customHeight="1" x14ac:dyDescent="0.4">
      <c r="A91" s="68"/>
      <c r="B91" s="69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5"/>
      <c r="AG91" s="66"/>
    </row>
    <row r="92" spans="1:33" s="67" customFormat="1" ht="23.25" customHeight="1" x14ac:dyDescent="0.4">
      <c r="A92" s="68"/>
      <c r="B92" s="69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5"/>
      <c r="AG92" s="66"/>
    </row>
    <row r="93" spans="1:33" s="67" customFormat="1" ht="23.25" customHeight="1" x14ac:dyDescent="0.4">
      <c r="A93" s="68"/>
      <c r="B93" s="69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5"/>
      <c r="AG93" s="66"/>
    </row>
    <row r="94" spans="1:33" s="67" customFormat="1" ht="23.25" customHeight="1" x14ac:dyDescent="0.4">
      <c r="A94" s="68"/>
      <c r="B94" s="69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5"/>
      <c r="AG94" s="66"/>
    </row>
    <row r="95" spans="1:33" s="67" customFormat="1" ht="23.25" customHeight="1" x14ac:dyDescent="0.35">
      <c r="A95" s="64"/>
      <c r="B95" s="70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5"/>
      <c r="AG95" s="66"/>
    </row>
    <row r="96" spans="1:33" s="67" customFormat="1" ht="23.25" customHeight="1" x14ac:dyDescent="0.35">
      <c r="A96" s="64"/>
      <c r="B96" s="70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5"/>
      <c r="AG96" s="66"/>
    </row>
  </sheetData>
  <autoFilter ref="A6:AG88"/>
  <mergeCells count="19">
    <mergeCell ref="A87:B87"/>
    <mergeCell ref="V3:V4"/>
    <mergeCell ref="W3:W4"/>
    <mergeCell ref="X3:Z4"/>
    <mergeCell ref="AA3:AE3"/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</mergeCells>
  <printOptions horizontalCentered="1" verticalCentered="1"/>
  <pageMargins left="0.39370078740157483" right="0" top="0" bottom="0" header="0.31496062992125984" footer="0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2025-03-17T06:53:18Z</cp:lastPrinted>
  <dcterms:created xsi:type="dcterms:W3CDTF">2023-02-09T13:37:24Z</dcterms:created>
  <dcterms:modified xsi:type="dcterms:W3CDTF">2025-07-14T12:14:14Z</dcterms:modified>
</cp:coreProperties>
</file>